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fnowels\AppData\Roaming\iManage\Work\Recent\Contractual and Regulatory Review - 00459975\"/>
    </mc:Choice>
  </mc:AlternateContent>
  <xr:revisionPtr revIDLastSave="0" documentId="8_{A9ED7EFB-A232-46DB-B35F-45B85F5E9552}" xr6:coauthVersionLast="47" xr6:coauthVersionMax="47" xr10:uidLastSave="{00000000-0000-0000-0000-000000000000}"/>
  <bookViews>
    <workbookView xWindow="-57720" yWindow="-1890" windowWidth="29040" windowHeight="15720" xr2:uid="{8AABC05B-F254-4686-B79F-A9FD2A92B15B}"/>
  </bookViews>
  <sheets>
    <sheet name="Scorecard" sheetId="5" r:id="rId1"/>
    <sheet name="Criteria Matrix Overview" sheetId="1" r:id="rId2"/>
    <sheet name="Healthcare Services Comm &amp; Cap" sheetId="4" r:id="rId3"/>
    <sheet name="Investment Commitments &amp; Cap"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 l="1"/>
  <c r="E15" i="1"/>
  <c r="F15" i="1"/>
  <c r="G15" i="1"/>
  <c r="H15" i="1"/>
  <c r="C15" i="1"/>
  <c r="I12" i="1"/>
  <c r="I10" i="1"/>
  <c r="I13" i="1"/>
  <c r="F8" i="1"/>
  <c r="F16" i="1" s="1"/>
  <c r="D8" i="1"/>
  <c r="D16" i="1" s="1"/>
  <c r="E8" i="1"/>
  <c r="G8" i="1"/>
  <c r="H8" i="1"/>
  <c r="C8" i="1"/>
  <c r="E16" i="1" l="1"/>
  <c r="C16" i="1"/>
  <c r="H16" i="1"/>
  <c r="G16" i="1"/>
  <c r="H8" i="2"/>
  <c r="H9" i="2"/>
  <c r="D10" i="2"/>
  <c r="E10" i="2"/>
  <c r="F10" i="2"/>
  <c r="G10" i="2"/>
  <c r="H13" i="2"/>
  <c r="H14" i="2"/>
  <c r="D15" i="2"/>
  <c r="E15" i="2"/>
  <c r="F15" i="2"/>
  <c r="G15" i="2"/>
  <c r="H18" i="2"/>
  <c r="H19" i="2"/>
  <c r="H20" i="2"/>
  <c r="D21" i="2"/>
  <c r="E21" i="2"/>
  <c r="F21" i="2"/>
  <c r="G21" i="2"/>
  <c r="I16" i="1" l="1"/>
  <c r="H21" i="2"/>
  <c r="E5" i="2"/>
  <c r="F5" i="2"/>
  <c r="H15" i="2"/>
  <c r="D5" i="2"/>
  <c r="H10" i="2"/>
  <c r="G5" i="2"/>
  <c r="H5" i="2" l="1"/>
  <c r="I7" i="1" l="1"/>
  <c r="I5" i="1"/>
  <c r="I9" i="1"/>
  <c r="I15" i="1" s="1"/>
  <c r="I6" i="1"/>
  <c r="I8" i="1" l="1"/>
</calcChain>
</file>

<file path=xl/sharedStrings.xml><?xml version="1.0" encoding="utf-8"?>
<sst xmlns="http://schemas.openxmlformats.org/spreadsheetml/2006/main" count="380" uniqueCount="208">
  <si>
    <t>Preliminary Reverse Due Diligence</t>
  </si>
  <si>
    <t>Selection of Finalists</t>
  </si>
  <si>
    <t>On-Site Presentations</t>
  </si>
  <si>
    <t>Total</t>
  </si>
  <si>
    <t>RFP Process Steps Weighting</t>
  </si>
  <si>
    <t>Quality &amp; Reputation</t>
  </si>
  <si>
    <t xml:space="preserve">Original RFP Response </t>
  </si>
  <si>
    <t>Responses to Round 2 of Follow Up Questions &amp; Requests for Clarification</t>
  </si>
  <si>
    <t>Responses to Round 1 of Follow Up Questions &amp; Requests for Clarification</t>
  </si>
  <si>
    <t>Selection of Preferred Partner</t>
  </si>
  <si>
    <t>Other:  _______________________</t>
  </si>
  <si>
    <t>Other: To Be Specified</t>
  </si>
  <si>
    <t>Providers</t>
  </si>
  <si>
    <t>Subtotal</t>
  </si>
  <si>
    <t>Facilities, Equipment, Fixtures</t>
  </si>
  <si>
    <t>Total Capital Commitment</t>
  </si>
  <si>
    <t>21-30 Years</t>
  </si>
  <si>
    <t>11-20 Years</t>
  </si>
  <si>
    <t>6-10 Years</t>
  </si>
  <si>
    <t>1-5 Years</t>
  </si>
  <si>
    <t>Direct Recruitment Cost</t>
  </si>
  <si>
    <t>Ramp-Up Subsidy (24 Months Ramp Up)</t>
  </si>
  <si>
    <t>Buildings and IT</t>
  </si>
  <si>
    <t>Current Services</t>
  </si>
  <si>
    <t>Critical Care Medicine</t>
  </si>
  <si>
    <t>Emergency Services</t>
  </si>
  <si>
    <t>Behavioral Health</t>
  </si>
  <si>
    <t>Cancer Care</t>
  </si>
  <si>
    <t>Surgical Services</t>
  </si>
  <si>
    <t>ENT</t>
  </si>
  <si>
    <t>Endoscopy</t>
  </si>
  <si>
    <t>Diagnostic Imaging</t>
  </si>
  <si>
    <t>Neurology</t>
  </si>
  <si>
    <t>Primary Care</t>
  </si>
  <si>
    <t>Inpatient Care</t>
  </si>
  <si>
    <t>Intensive Outpatient Program</t>
  </si>
  <si>
    <t>Imaging Services</t>
  </si>
  <si>
    <t>Surgical Procedures</t>
  </si>
  <si>
    <t>Biopsy</t>
  </si>
  <si>
    <t>Echocardiogram</t>
  </si>
  <si>
    <t>Fluoroscopy</t>
  </si>
  <si>
    <t>MRI</t>
  </si>
  <si>
    <t>Ultrasound</t>
  </si>
  <si>
    <t>Specialties</t>
  </si>
  <si>
    <t>Modality</t>
  </si>
  <si>
    <t>Bone Densitometry</t>
  </si>
  <si>
    <t>Breast Imaging</t>
  </si>
  <si>
    <t>CT Scan</t>
  </si>
  <si>
    <t>Interventional Radiology</t>
  </si>
  <si>
    <t>Nuclear Medicine</t>
  </si>
  <si>
    <t>PET/CT Scan</t>
  </si>
  <si>
    <t>Women's Imaging</t>
  </si>
  <si>
    <t>X-Ray</t>
  </si>
  <si>
    <t>Digestive Health</t>
  </si>
  <si>
    <t>8 bed ICU</t>
  </si>
  <si>
    <t>Heart Care</t>
  </si>
  <si>
    <t>Accredited Chest Pain Center</t>
  </si>
  <si>
    <t>Cardiac Catheterization</t>
  </si>
  <si>
    <t>Cardiovascular Diagnosis &amp; Imaging</t>
  </si>
  <si>
    <t>Early Heart Attack Care</t>
  </si>
  <si>
    <t>Heart Rhythm Disorders</t>
  </si>
  <si>
    <t>Infectious Disease Care</t>
  </si>
  <si>
    <t>Full Time</t>
  </si>
  <si>
    <t>Part Time</t>
  </si>
  <si>
    <t>Hybrid (telemedicine and onsite)</t>
  </si>
  <si>
    <t>Heart Failure Care</t>
  </si>
  <si>
    <t>Laboratory Services</t>
  </si>
  <si>
    <t>(Yes/No)</t>
  </si>
  <si>
    <t>Including but not limited to:</t>
  </si>
  <si>
    <t>Cytology &amp; Cytopathology</t>
  </si>
  <si>
    <t>Cytogenetics</t>
  </si>
  <si>
    <t>Histology</t>
  </si>
  <si>
    <t>Molecular diagnostics</t>
  </si>
  <si>
    <t>Surgical pathology</t>
  </si>
  <si>
    <t>Prenatal Care</t>
  </si>
  <si>
    <t>Labor and Delivery</t>
  </si>
  <si>
    <t xml:space="preserve">Maternity Care </t>
  </si>
  <si>
    <t>Heart Care / Cardiology</t>
  </si>
  <si>
    <t>Stroke care</t>
  </si>
  <si>
    <t>Nutritional Services</t>
  </si>
  <si>
    <t>Colonoscopy</t>
  </si>
  <si>
    <t>ENT Surgery</t>
  </si>
  <si>
    <t>Gynecological Surgery</t>
  </si>
  <si>
    <t>Hand Surgery</t>
  </si>
  <si>
    <t>Hernia Surgery</t>
  </si>
  <si>
    <t>Laser Surgery</t>
  </si>
  <si>
    <t>Oral and Maxillofacial Surgery</t>
  </si>
  <si>
    <t>Orthopedic Surgery</t>
  </si>
  <si>
    <t>Robotic Surgery</t>
  </si>
  <si>
    <t>Urological Surgery</t>
  </si>
  <si>
    <t>Vascular Surgery</t>
  </si>
  <si>
    <t>Orthopedic Services</t>
  </si>
  <si>
    <t>Arthritis Care</t>
  </si>
  <si>
    <t>Joint Replacement</t>
  </si>
  <si>
    <t>Sports Medicine</t>
  </si>
  <si>
    <t>Pharmacy</t>
  </si>
  <si>
    <t>Family Practice</t>
  </si>
  <si>
    <t>Internal Medicine</t>
  </si>
  <si>
    <t>Pediatrics</t>
  </si>
  <si>
    <t>Senior Care</t>
  </si>
  <si>
    <t>Women's Health</t>
  </si>
  <si>
    <t>Colorectal Surgery</t>
  </si>
  <si>
    <t>Rehabilitation Services</t>
  </si>
  <si>
    <t>Occupational Therapy</t>
  </si>
  <si>
    <t>Outpatient Services</t>
  </si>
  <si>
    <t>Physical Therapy</t>
  </si>
  <si>
    <t>Breast Cancer Surgery</t>
  </si>
  <si>
    <t>Speech Therapy</t>
  </si>
  <si>
    <t>Respiratory Care</t>
  </si>
  <si>
    <t>Urology</t>
  </si>
  <si>
    <t>Vascular Medicine</t>
  </si>
  <si>
    <t>Wellness Services</t>
  </si>
  <si>
    <t>Gynecology</t>
  </si>
  <si>
    <t>Bone Health</t>
  </si>
  <si>
    <t>Breast Care</t>
  </si>
  <si>
    <t>Additional Services and Specialties</t>
  </si>
  <si>
    <t>Length of Time</t>
  </si>
  <si>
    <t>Years</t>
  </si>
  <si>
    <t>Days per Month</t>
  </si>
  <si>
    <t>Days per Week</t>
  </si>
  <si>
    <t>[specialties mentioned in interviews and analysis review]</t>
  </si>
  <si>
    <t>Nephrology</t>
  </si>
  <si>
    <t>Pulmonology</t>
  </si>
  <si>
    <t>RFP: Healthcare Services Commitments and Capabilities - To Be Completed by Respondent</t>
  </si>
  <si>
    <t>Software and IT Related Equipment (including training and support)</t>
  </si>
  <si>
    <t>RFP: Investment Commitments and Capabilities- To Be Completed by Respondent</t>
  </si>
  <si>
    <t>Healthcare Services Commitments and Capabilities</t>
  </si>
  <si>
    <t>System Integration Commitments and Capabilities</t>
  </si>
  <si>
    <t>Investment Commitments and Capabilities</t>
  </si>
  <si>
    <t>Indigent Care &amp; Community Commitment and Capability</t>
  </si>
  <si>
    <t>RFP Process Criteria Weighting</t>
  </si>
  <si>
    <t>Workforce Commitments and Capabilities</t>
  </si>
  <si>
    <t>Term Sheets</t>
  </si>
  <si>
    <t>Total Points</t>
  </si>
  <si>
    <t>Points</t>
  </si>
  <si>
    <t>Specific quality targets are defined and organization commits to quality targets for a length of time</t>
  </si>
  <si>
    <t>Demonstration of track record enhancing quality at rural affiliates post partnership</t>
  </si>
  <si>
    <t>Historic statistics are provided and found to be satisfactory (CMS star ratings, core measures, HCAHPs scores, recent state survey results, staff turnover, nurse vacancy rates, reliance on contract staff etc.)</t>
  </si>
  <si>
    <t>Evaluation Criteria</t>
  </si>
  <si>
    <t xml:space="preserve">Questions and clarification points are responsive and clearly addressed in writing </t>
  </si>
  <si>
    <t>Findings are accurate with what was presented in the RFP response and follow up questions and clarifications</t>
  </si>
  <si>
    <t>Conversations with rural affiliates are supportive of the organization and presented findings</t>
  </si>
  <si>
    <t>Points Awarded: ___</t>
  </si>
  <si>
    <t>Points Possible: 16</t>
  </si>
  <si>
    <t>Points Possible: 7</t>
  </si>
  <si>
    <t xml:space="preserve">Points Awarded:___ </t>
  </si>
  <si>
    <t>Points Possible: 5</t>
  </si>
  <si>
    <t>Points Possible: 4</t>
  </si>
  <si>
    <t>Points Possible: 1.5</t>
  </si>
  <si>
    <t>Presentations are thorough and support or expand on commitments outlined in RFP Response, and rounds of follow up questions</t>
  </si>
  <si>
    <t>Total Points Awarded: ___</t>
  </si>
  <si>
    <t>Quality management structure and reporting, performance improvement methodologies, successful quality initiatives and outcomes, and approach to quality initiatives and outcomes, and approach to quality oversight across rural affiliates similar to LKMC</t>
  </si>
  <si>
    <t>Documented examples and case studies indicating a robust culture of quality permeates Potential Partner's rural affiliates</t>
  </si>
  <si>
    <t>Points Possible: 8</t>
  </si>
  <si>
    <t>Response to Attachment C includes necessary detail and meets the needs of LKMC</t>
  </si>
  <si>
    <t xml:space="preserve">Commitment to continue specific current services on a full-time, part time, and/or hybrid basis outlined by service line, specialty and modality. </t>
  </si>
  <si>
    <t xml:space="preserve">Commitment to grow or add specific additional services on a full-time, part time, and/or hybrid basis outlined by service line, specialty and modality. </t>
  </si>
  <si>
    <t>Commitments have timeframes that meet the needs of LKMC</t>
  </si>
  <si>
    <t>Written commitment to grow current services is provided</t>
  </si>
  <si>
    <t>Potential partner provided historic examples of growing or adding services in similar markets to LKMC as well as examples of eliminating or reducing services in similar markets to LKMC</t>
  </si>
  <si>
    <t>Points Possible: 17</t>
  </si>
  <si>
    <t>Points Possible: 2</t>
  </si>
  <si>
    <t>Points Possible: 10</t>
  </si>
  <si>
    <t>Response outlines staffing model for all service lines and specialties, including percentage of physicians vs. advanced practice providers (APPs)</t>
  </si>
  <si>
    <t>Commitment to honor existing provider contracts in good standing at current rates and timeframe associated</t>
  </si>
  <si>
    <t>Commitment to hire all employees in good standing and honor their years of service and recognize seniority for vesting, benefits, PTO, and other considerations</t>
  </si>
  <si>
    <t>Commitment to have recruitment targets and/or investment of capital in provider alignment and retention</t>
  </si>
  <si>
    <t xml:space="preserve">Historic turnover rate of physicians and APPs at other rural affiliates pre and post partnership, and track record of recruitment at those affiliates </t>
  </si>
  <si>
    <t>Track record and experience integrating rural hospitals into regional health systems</t>
  </si>
  <si>
    <t>Commitment to address workforce development, recruitment, and retention barriers at LKMC including but not limited to housing, cost of living etc.</t>
  </si>
  <si>
    <t>Points Possible: 1</t>
  </si>
  <si>
    <t>Points Possible: 6</t>
  </si>
  <si>
    <t>Specific resources, systems and process and committed to making these available to LKMC</t>
  </si>
  <si>
    <t>Demonstration of proven data-driven success with care coordination and quality outcomes in similar rural markets</t>
  </si>
  <si>
    <t>Detailed location, staffing and coverage model for specialties that have been designated as hybrid or telehealth models</t>
  </si>
  <si>
    <t>Potential partner transfer model including care navigation, transfer protocol, and patient support infrastructure for transfers and follow up care. Evaluation of  hospital partners of the affiliate that would receive transfers and quality of hospital affiliates that would receive LKMC transfers</t>
  </si>
  <si>
    <t>Existing healthcare operations in the region, and relationships with tertiary care centers and specialties.</t>
  </si>
  <si>
    <t>Integration of Board services with Partner regional network</t>
  </si>
  <si>
    <t>Total Capital Commitment as % of Capital Reinvestment Ratio at LKMC (avg annual proposed investment as a percentage of the average annual depreciation expense at LKMC from 2021-2025)</t>
  </si>
  <si>
    <t>Adequacy of investment related to sustaining or expanding healthcare services available locally to meet District needs</t>
  </si>
  <si>
    <t>Adequacy of investment related to sustaining or expanding the local medical community to meet District needs</t>
  </si>
  <si>
    <t>Other capital investment considerations</t>
  </si>
  <si>
    <t>Indigent care and charity care commitment, inclusive of the timeframe of commitment</t>
  </si>
  <si>
    <t>How Partner plans to address gaps in community needs through services and specialties</t>
  </si>
  <si>
    <t>Commitments to enhancing services within the service area</t>
  </si>
  <si>
    <t xml:space="preserve">	Plan and track record for community involvement/engagement</t>
  </si>
  <si>
    <t>Disaster preparedness plan and plan for EMS and ambulance services</t>
  </si>
  <si>
    <t>Facilities, Equipment, Fixtures and Software Investment Commitment as % of Capital Reinvestment Ratio Years 1-30 and for there years 1 - 5, 6 - 10, 11 - 20, 21 - 30</t>
  </si>
  <si>
    <t>Historic and data-driven community involvement/engagement at a similar rural affiliate, and historic and data-driven community efforts and partnerships to target health outcomes</t>
  </si>
  <si>
    <t>Points Possible: 19</t>
  </si>
  <si>
    <t>Commitments are strong and maintained or enhanced</t>
  </si>
  <si>
    <t>Portfolio Review</t>
  </si>
  <si>
    <t>Clarity of commitments and responses</t>
  </si>
  <si>
    <t>Points Possible: 17.5</t>
  </si>
  <si>
    <t>Total Points Possible: 33.5</t>
  </si>
  <si>
    <t>Points Possible: 24</t>
  </si>
  <si>
    <t>Total Points Possible: 41</t>
  </si>
  <si>
    <t>Points 24</t>
  </si>
  <si>
    <t>Total Points Possible: 40</t>
  </si>
  <si>
    <t>Total Points Possible: 32</t>
  </si>
  <si>
    <t>Points Possible: 25</t>
  </si>
  <si>
    <t>Total Points Possible: 44</t>
  </si>
  <si>
    <t>Points Possible: 18.5</t>
  </si>
  <si>
    <t>Total Points Possible: 34.5</t>
  </si>
  <si>
    <t>Term sheet does not backtrack on commitments outlined in final proposal, rounds of follow up questions, and on-site presentations</t>
  </si>
  <si>
    <t>Strength of commitments in final proposal as compared to other potential partner responses</t>
  </si>
  <si>
    <t>Term sheet outlines strong commitments in clear language that provide basis for contractually enforceable commitments</t>
  </si>
  <si>
    <t>Term Sheet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</si>
</sst>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
  </numFmts>
  <fonts count="14"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theme="3"/>
      <name val="Calibri"/>
      <family val="2"/>
      <scheme val="minor"/>
    </font>
    <font>
      <sz val="11"/>
      <color rgb="FF3F3F76"/>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sz val="11"/>
      <color theme="1"/>
      <name val="Calibri"/>
      <family val="2"/>
    </font>
    <font>
      <sz val="8"/>
      <name val="Calibri"/>
      <family val="2"/>
      <scheme val="minor"/>
    </font>
    <font>
      <sz val="11"/>
      <color theme="3"/>
      <name val="Calibri"/>
      <family val="2"/>
      <scheme val="minor"/>
    </font>
    <font>
      <b/>
      <sz val="11"/>
      <color rgb="FFFF0000"/>
      <name val="Calibri"/>
      <family val="2"/>
      <scheme val="minor"/>
    </font>
  </fonts>
  <fills count="12">
    <fill>
      <patternFill patternType="none"/>
    </fill>
    <fill>
      <patternFill patternType="gray125"/>
    </fill>
    <fill>
      <patternFill patternType="solid">
        <fgColor theme="3"/>
        <bgColor indexed="64"/>
      </patternFill>
    </fill>
    <fill>
      <patternFill patternType="solid">
        <fgColor rgb="FFFFCC99"/>
      </patternFill>
    </fill>
    <fill>
      <patternFill patternType="solid">
        <fgColor theme="9" tint="0.79998168889431442"/>
        <bgColor indexed="64"/>
      </patternFill>
    </fill>
    <fill>
      <patternFill patternType="solid">
        <fgColor theme="7" tint="-9.9978637043366805E-2"/>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499984740745262"/>
        <bgColor indexed="64"/>
      </patternFill>
    </fill>
  </fills>
  <borders count="3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rgb="FF7F7F7F"/>
      </right>
      <top style="thin">
        <color rgb="FF7F7F7F"/>
      </top>
      <bottom style="thin">
        <color rgb="FF7F7F7F"/>
      </bottom>
      <diagonal/>
    </border>
    <border>
      <left style="thin">
        <color rgb="FF7F7F7F"/>
      </left>
      <right style="thin">
        <color indexed="64"/>
      </right>
      <top style="thin">
        <color rgb="FF7F7F7F"/>
      </top>
      <bottom style="thin">
        <color rgb="FF7F7F7F"/>
      </bottom>
      <diagonal/>
    </border>
    <border>
      <left style="thin">
        <color rgb="FF7F7F7F"/>
      </left>
      <right style="thin">
        <color rgb="FF7F7F7F"/>
      </right>
      <top style="thin">
        <color rgb="FF7F7F7F"/>
      </top>
      <bottom/>
      <diagonal/>
    </border>
    <border>
      <left/>
      <right style="thin">
        <color rgb="FF7F7F7F"/>
      </right>
      <top style="thin">
        <color rgb="FF7F7F7F"/>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7F7F7F"/>
      </left>
      <right style="thin">
        <color rgb="FF7F7F7F"/>
      </right>
      <top/>
      <bottom style="thin">
        <color rgb="FF7F7F7F"/>
      </bottom>
      <diagonal/>
    </border>
    <border>
      <left style="thin">
        <color rgb="FF7F7F7F"/>
      </left>
      <right style="thin">
        <color indexed="64"/>
      </right>
      <top style="thin">
        <color indexed="64"/>
      </top>
      <bottom style="thin">
        <color rgb="FF7F7F7F"/>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5" fillId="3" borderId="1" applyNumberFormat="0" applyAlignment="0" applyProtection="0"/>
    <xf numFmtId="43" fontId="1" fillId="0" borderId="0" applyFont="0" applyFill="0" applyBorder="0" applyAlignment="0" applyProtection="0"/>
  </cellStyleXfs>
  <cellXfs count="132">
    <xf numFmtId="0" fontId="0" fillId="0" borderId="0" xfId="0"/>
    <xf numFmtId="0" fontId="2" fillId="2" borderId="0" xfId="0" applyFont="1" applyFill="1"/>
    <xf numFmtId="0" fontId="8" fillId="0" borderId="0" xfId="0" applyFont="1"/>
    <xf numFmtId="0" fontId="9" fillId="0" borderId="0" xfId="0" applyFont="1"/>
    <xf numFmtId="0" fontId="9" fillId="4" borderId="2" xfId="0" applyFont="1" applyFill="1" applyBorder="1" applyAlignment="1">
      <alignment horizontal="center"/>
    </xf>
    <xf numFmtId="0" fontId="2" fillId="2" borderId="2" xfId="0" applyFont="1" applyFill="1" applyBorder="1" applyAlignment="1">
      <alignment horizontal="center" vertical="center" wrapText="1"/>
    </xf>
    <xf numFmtId="0" fontId="2" fillId="2" borderId="10"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9" xfId="0" applyFont="1" applyFill="1" applyBorder="1" applyAlignment="1">
      <alignment horizontal="center" vertical="center" wrapText="1"/>
    </xf>
    <xf numFmtId="0" fontId="0" fillId="0" borderId="2" xfId="0" applyBorder="1" applyAlignment="1">
      <alignment horizontal="right"/>
    </xf>
    <xf numFmtId="44" fontId="0" fillId="8" borderId="2" xfId="0" applyNumberFormat="1" applyFill="1" applyBorder="1"/>
    <xf numFmtId="44" fontId="0" fillId="0" borderId="2" xfId="1" applyFont="1" applyBorder="1"/>
    <xf numFmtId="0" fontId="0" fillId="0" borderId="2" xfId="0" applyBorder="1"/>
    <xf numFmtId="0" fontId="7" fillId="0" borderId="2" xfId="0" applyFont="1" applyBorder="1" applyAlignment="1">
      <alignment horizontal="center"/>
    </xf>
    <xf numFmtId="0" fontId="7" fillId="8" borderId="2" xfId="0" applyFont="1" applyFill="1" applyBorder="1" applyAlignment="1">
      <alignment horizontal="center"/>
    </xf>
    <xf numFmtId="0" fontId="7" fillId="0" borderId="2" xfId="0" applyFont="1" applyBorder="1" applyAlignment="1">
      <alignment horizontal="right"/>
    </xf>
    <xf numFmtId="0" fontId="0" fillId="8" borderId="2" xfId="0" applyFill="1" applyBorder="1" applyAlignment="1">
      <alignment horizontal="right"/>
    </xf>
    <xf numFmtId="44" fontId="0" fillId="8" borderId="2" xfId="1" applyFont="1" applyFill="1" applyBorder="1"/>
    <xf numFmtId="44" fontId="0" fillId="0" borderId="0" xfId="1" applyFont="1" applyBorder="1"/>
    <xf numFmtId="0" fontId="7" fillId="0" borderId="0" xfId="0" applyFont="1"/>
    <xf numFmtId="0" fontId="0" fillId="2" borderId="0" xfId="0" applyFill="1"/>
    <xf numFmtId="0" fontId="7" fillId="0" borderId="2" xfId="0" applyFont="1" applyBorder="1"/>
    <xf numFmtId="0" fontId="2" fillId="2" borderId="0" xfId="0" applyFont="1" applyFill="1" applyAlignment="1">
      <alignment horizontal="left"/>
    </xf>
    <xf numFmtId="0" fontId="0" fillId="0" borderId="4" xfId="0" applyBorder="1"/>
    <xf numFmtId="0" fontId="5" fillId="3" borderId="1" xfId="2"/>
    <xf numFmtId="0" fontId="9" fillId="0" borderId="0" xfId="0" applyFont="1" applyAlignment="1">
      <alignment horizontal="center"/>
    </xf>
    <xf numFmtId="0" fontId="5" fillId="3" borderId="13" xfId="2" applyBorder="1"/>
    <xf numFmtId="0" fontId="5" fillId="0" borderId="0" xfId="2" applyFill="1" applyBorder="1"/>
    <xf numFmtId="0" fontId="5" fillId="3" borderId="14" xfId="2" applyBorder="1"/>
    <xf numFmtId="0" fontId="5" fillId="3" borderId="0" xfId="2" applyBorder="1"/>
    <xf numFmtId="0" fontId="5" fillId="3" borderId="15" xfId="2" applyBorder="1"/>
    <xf numFmtId="0" fontId="5" fillId="3" borderId="16" xfId="2" applyBorder="1"/>
    <xf numFmtId="0" fontId="3" fillId="2" borderId="18" xfId="0" applyFont="1" applyFill="1" applyBorder="1"/>
    <xf numFmtId="0" fontId="0" fillId="0" borderId="3" xfId="0" applyBorder="1"/>
    <xf numFmtId="0" fontId="0" fillId="0" borderId="20" xfId="0" applyBorder="1"/>
    <xf numFmtId="44" fontId="0" fillId="7" borderId="0" xfId="1" applyFont="1" applyFill="1" applyBorder="1"/>
    <xf numFmtId="0" fontId="2" fillId="2" borderId="17" xfId="0" applyFont="1" applyFill="1" applyBorder="1"/>
    <xf numFmtId="0" fontId="3" fillId="2" borderId="19" xfId="0" applyFont="1" applyFill="1" applyBorder="1"/>
    <xf numFmtId="44" fontId="0" fillId="0" borderId="5" xfId="0" applyNumberFormat="1" applyBorder="1"/>
    <xf numFmtId="0" fontId="0" fillId="0" borderId="0" xfId="0" applyAlignment="1">
      <alignment horizontal="right"/>
    </xf>
    <xf numFmtId="0" fontId="0" fillId="0" borderId="5" xfId="0" applyBorder="1" applyAlignment="1">
      <alignment horizontal="right"/>
    </xf>
    <xf numFmtId="44" fontId="5" fillId="3" borderId="1" xfId="2" applyNumberFormat="1"/>
    <xf numFmtId="0" fontId="0" fillId="7" borderId="0" xfId="0" applyFill="1"/>
    <xf numFmtId="0" fontId="2" fillId="7" borderId="0" xfId="0" applyFont="1" applyFill="1" applyAlignment="1">
      <alignment horizontal="left"/>
    </xf>
    <xf numFmtId="0" fontId="7" fillId="0" borderId="21" xfId="0" applyFont="1" applyBorder="1"/>
    <xf numFmtId="0" fontId="5" fillId="3" borderId="22" xfId="2" applyBorder="1"/>
    <xf numFmtId="0" fontId="5" fillId="3" borderId="23" xfId="2" applyBorder="1"/>
    <xf numFmtId="0" fontId="6" fillId="0" borderId="0" xfId="0" applyFont="1"/>
    <xf numFmtId="0" fontId="7" fillId="0" borderId="3" xfId="0" applyFont="1" applyBorder="1" applyAlignment="1">
      <alignment horizontal="right"/>
    </xf>
    <xf numFmtId="0" fontId="0" fillId="0" borderId="3" xfId="0" applyBorder="1" applyAlignment="1">
      <alignment horizontal="right"/>
    </xf>
    <xf numFmtId="0" fontId="9" fillId="4" borderId="2" xfId="0" applyFont="1" applyFill="1" applyBorder="1" applyAlignment="1">
      <alignment horizontal="center" wrapText="1"/>
    </xf>
    <xf numFmtId="0" fontId="0" fillId="0" borderId="0" xfId="2" applyFont="1" applyFill="1" applyBorder="1"/>
    <xf numFmtId="0" fontId="2" fillId="0" borderId="0" xfId="0" applyFont="1" applyAlignment="1">
      <alignment horizontal="center" vertical="center" wrapText="1"/>
    </xf>
    <xf numFmtId="0" fontId="13" fillId="0" borderId="0" xfId="0" applyFont="1"/>
    <xf numFmtId="0" fontId="2" fillId="0" borderId="0" xfId="0" applyFont="1"/>
    <xf numFmtId="0" fontId="3" fillId="0" borderId="0" xfId="0" applyFont="1"/>
    <xf numFmtId="0" fontId="3" fillId="0" borderId="0" xfId="2" applyFont="1" applyFill="1" applyBorder="1"/>
    <xf numFmtId="0" fontId="0" fillId="0" borderId="0" xfId="0" applyAlignment="1">
      <alignment horizontal="left"/>
    </xf>
    <xf numFmtId="0" fontId="10" fillId="0" borderId="0" xfId="0" applyFont="1" applyAlignment="1">
      <alignment vertical="center"/>
    </xf>
    <xf numFmtId="0" fontId="0" fillId="0" borderId="0" xfId="0" applyAlignment="1">
      <alignment vertical="center"/>
    </xf>
    <xf numFmtId="0" fontId="12" fillId="0" borderId="0" xfId="0" applyFont="1"/>
    <xf numFmtId="0" fontId="4" fillId="0" borderId="0" xfId="0" applyFont="1"/>
    <xf numFmtId="164" fontId="0" fillId="0" borderId="0" xfId="0" applyNumberFormat="1"/>
    <xf numFmtId="0" fontId="0" fillId="0" borderId="2" xfId="0" applyBorder="1" applyAlignment="1">
      <alignment horizontal="right" wrapText="1"/>
    </xf>
    <xf numFmtId="0" fontId="0" fillId="8" borderId="24" xfId="0" applyFill="1" applyBorder="1" applyAlignment="1">
      <alignment horizontal="right"/>
    </xf>
    <xf numFmtId="44" fontId="0" fillId="8" borderId="24" xfId="1" applyFont="1" applyFill="1" applyBorder="1"/>
    <xf numFmtId="44" fontId="0" fillId="8" borderId="24" xfId="0" applyNumberFormat="1" applyFill="1" applyBorder="1"/>
    <xf numFmtId="0" fontId="0" fillId="7" borderId="0" xfId="0" applyFill="1" applyAlignment="1">
      <alignment horizontal="right"/>
    </xf>
    <xf numFmtId="44" fontId="0" fillId="7" borderId="0" xfId="0" applyNumberFormat="1" applyFill="1"/>
    <xf numFmtId="0" fontId="9" fillId="9" borderId="2" xfId="0" applyFont="1" applyFill="1" applyBorder="1" applyAlignment="1">
      <alignment horizontal="center"/>
    </xf>
    <xf numFmtId="0" fontId="2" fillId="2" borderId="2" xfId="0" applyFont="1" applyFill="1" applyBorder="1" applyAlignment="1">
      <alignment horizontal="center" vertical="center"/>
    </xf>
    <xf numFmtId="43" fontId="8" fillId="0" borderId="2" xfId="3" applyFont="1" applyFill="1" applyBorder="1"/>
    <xf numFmtId="43" fontId="9" fillId="4" borderId="10" xfId="3" applyFont="1" applyFill="1" applyBorder="1"/>
    <xf numFmtId="43" fontId="9" fillId="5" borderId="9" xfId="3" applyFont="1" applyFill="1" applyBorder="1" applyAlignment="1">
      <alignment horizontal="center"/>
    </xf>
    <xf numFmtId="43" fontId="9" fillId="5" borderId="2" xfId="3" applyFont="1" applyFill="1" applyBorder="1" applyAlignment="1">
      <alignment horizontal="center"/>
    </xf>
    <xf numFmtId="43" fontId="8" fillId="4" borderId="9" xfId="3" applyFont="1" applyFill="1" applyBorder="1" applyAlignment="1">
      <alignment horizontal="center" vertical="center" wrapText="1"/>
    </xf>
    <xf numFmtId="43" fontId="8" fillId="4" borderId="9" xfId="3" applyFont="1" applyFill="1" applyBorder="1" applyAlignment="1">
      <alignment horizontal="center" vertical="center"/>
    </xf>
    <xf numFmtId="43" fontId="0" fillId="0" borderId="0" xfId="3" applyFont="1"/>
    <xf numFmtId="43" fontId="9" fillId="5" borderId="2" xfId="3" applyFont="1" applyFill="1" applyBorder="1"/>
    <xf numFmtId="43" fontId="9" fillId="5" borderId="10" xfId="3" applyFont="1" applyFill="1" applyBorder="1" applyAlignment="1">
      <alignment horizontal="center"/>
    </xf>
    <xf numFmtId="43" fontId="9" fillId="5" borderId="9" xfId="3" applyFont="1" applyFill="1" applyBorder="1" applyAlignment="1">
      <alignment horizontal="center" vertical="center"/>
    </xf>
    <xf numFmtId="43" fontId="2" fillId="2" borderId="11" xfId="3" applyFont="1" applyFill="1" applyBorder="1" applyAlignment="1">
      <alignment horizontal="center"/>
    </xf>
    <xf numFmtId="43" fontId="2" fillId="2" borderId="12" xfId="3" applyFont="1" applyFill="1" applyBorder="1"/>
    <xf numFmtId="43" fontId="2" fillId="2" borderId="27" xfId="3" applyFont="1" applyFill="1" applyBorder="1"/>
    <xf numFmtId="0" fontId="0" fillId="0" borderId="0" xfId="0" applyAlignment="1">
      <alignment wrapText="1"/>
    </xf>
    <xf numFmtId="0" fontId="0" fillId="0" borderId="2" xfId="0" applyBorder="1" applyAlignment="1">
      <alignment wrapText="1"/>
    </xf>
    <xf numFmtId="0" fontId="7" fillId="10" borderId="2" xfId="0" applyFont="1" applyFill="1" applyBorder="1"/>
    <xf numFmtId="0" fontId="7" fillId="10" borderId="33" xfId="0" applyFont="1" applyFill="1" applyBorder="1"/>
    <xf numFmtId="43" fontId="9" fillId="5" borderId="30" xfId="3" applyFont="1" applyFill="1" applyBorder="1" applyAlignment="1">
      <alignment horizontal="center"/>
    </xf>
    <xf numFmtId="0" fontId="7" fillId="5" borderId="2" xfId="0" applyFont="1" applyFill="1" applyBorder="1"/>
    <xf numFmtId="0" fontId="2" fillId="11" borderId="2" xfId="0" applyFont="1" applyFill="1" applyBorder="1" applyAlignment="1">
      <alignment horizontal="center"/>
    </xf>
    <xf numFmtId="0" fontId="2" fillId="11" borderId="2" xfId="0" applyFont="1" applyFill="1" applyBorder="1"/>
    <xf numFmtId="0" fontId="7" fillId="10" borderId="21" xfId="0" applyFont="1" applyFill="1" applyBorder="1"/>
    <xf numFmtId="0" fontId="7" fillId="10" borderId="24" xfId="0" applyFont="1" applyFill="1" applyBorder="1"/>
    <xf numFmtId="0" fontId="7" fillId="5" borderId="21" xfId="0" applyFont="1" applyFill="1" applyBorder="1"/>
    <xf numFmtId="0" fontId="2" fillId="2" borderId="9" xfId="0" applyFont="1" applyFill="1" applyBorder="1" applyAlignment="1">
      <alignment horizontal="center" vertical="center"/>
    </xf>
    <xf numFmtId="0" fontId="2" fillId="0" borderId="2" xfId="0" applyFont="1" applyBorder="1"/>
    <xf numFmtId="43" fontId="8" fillId="4" borderId="25" xfId="3" applyFont="1" applyFill="1" applyBorder="1" applyAlignment="1">
      <alignment horizontal="center" vertical="center"/>
    </xf>
    <xf numFmtId="43" fontId="8" fillId="4" borderId="24" xfId="3" applyFont="1" applyFill="1" applyBorder="1" applyAlignment="1">
      <alignment horizontal="center" vertical="center"/>
    </xf>
    <xf numFmtId="43" fontId="8" fillId="4" borderId="33" xfId="3" applyFont="1" applyFill="1" applyBorder="1" applyAlignment="1">
      <alignment horizontal="center" vertical="center"/>
    </xf>
    <xf numFmtId="43" fontId="8" fillId="4" borderId="21" xfId="3" applyFont="1" applyFill="1" applyBorder="1" applyAlignment="1">
      <alignment horizontal="center" vertical="center"/>
    </xf>
    <xf numFmtId="0" fontId="2" fillId="2" borderId="34" xfId="0" applyFont="1" applyFill="1" applyBorder="1" applyAlignment="1">
      <alignment horizontal="center" vertical="center" wrapText="1"/>
    </xf>
    <xf numFmtId="0" fontId="2" fillId="2" borderId="35" xfId="0" applyFont="1" applyFill="1" applyBorder="1" applyAlignment="1">
      <alignment horizontal="center" vertical="center" wrapText="1"/>
    </xf>
    <xf numFmtId="43" fontId="8" fillId="4" borderId="30" xfId="3" applyFont="1" applyFill="1" applyBorder="1" applyAlignment="1">
      <alignment horizontal="center" vertical="center" wrapText="1"/>
    </xf>
    <xf numFmtId="43" fontId="8" fillId="4" borderId="32" xfId="3" applyFont="1" applyFill="1" applyBorder="1" applyAlignment="1">
      <alignment horizontal="center" vertical="center" wrapText="1"/>
    </xf>
    <xf numFmtId="43" fontId="8" fillId="4" borderId="2" xfId="3" applyFont="1" applyFill="1" applyBorder="1" applyAlignment="1">
      <alignment horizontal="center" vertical="center"/>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30" xfId="0" applyFont="1" applyFill="1" applyBorder="1" applyAlignment="1">
      <alignment horizontal="center" vertical="center"/>
    </xf>
    <xf numFmtId="0" fontId="8" fillId="4" borderId="31" xfId="0" applyFont="1" applyFill="1" applyBorder="1" applyAlignment="1">
      <alignment horizontal="center" vertical="center"/>
    </xf>
    <xf numFmtId="0" fontId="8" fillId="4" borderId="32" xfId="0" applyFont="1" applyFill="1" applyBorder="1" applyAlignment="1">
      <alignment horizontal="center" vertical="center"/>
    </xf>
    <xf numFmtId="0" fontId="8" fillId="4" borderId="24" xfId="0" applyFont="1" applyFill="1" applyBorder="1" applyAlignment="1">
      <alignment horizontal="center" vertical="center"/>
    </xf>
    <xf numFmtId="0" fontId="8" fillId="4" borderId="33" xfId="0" applyFont="1" applyFill="1" applyBorder="1" applyAlignment="1">
      <alignment horizontal="center" vertical="center"/>
    </xf>
    <xf numFmtId="0" fontId="8" fillId="4" borderId="21" xfId="0" applyFont="1" applyFill="1" applyBorder="1" applyAlignment="1">
      <alignment horizontal="center" vertical="center"/>
    </xf>
    <xf numFmtId="43" fontId="8" fillId="4" borderId="31" xfId="3" applyFont="1" applyFill="1" applyBorder="1" applyAlignment="1">
      <alignment horizontal="center" vertical="center" wrapText="1"/>
    </xf>
    <xf numFmtId="0" fontId="0" fillId="0" borderId="0" xfId="0" applyAlignment="1">
      <alignment horizontal="center" wrapText="1"/>
    </xf>
    <xf numFmtId="0" fontId="9" fillId="7" borderId="6" xfId="0" applyFont="1" applyFill="1" applyBorder="1" applyAlignment="1">
      <alignment horizontal="center"/>
    </xf>
    <xf numFmtId="0" fontId="9" fillId="7" borderId="7" xfId="0" applyFont="1" applyFill="1" applyBorder="1" applyAlignment="1">
      <alignment horizontal="center"/>
    </xf>
    <xf numFmtId="0" fontId="9" fillId="7" borderId="8" xfId="0" applyFont="1" applyFill="1" applyBorder="1" applyAlignment="1">
      <alignment horizontal="center"/>
    </xf>
    <xf numFmtId="0" fontId="9" fillId="6" borderId="9" xfId="0" applyFont="1" applyFill="1" applyBorder="1" applyAlignment="1">
      <alignment horizontal="center"/>
    </xf>
    <xf numFmtId="0" fontId="9" fillId="6" borderId="2" xfId="0" applyFont="1" applyFill="1" applyBorder="1" applyAlignment="1">
      <alignment horizontal="center"/>
    </xf>
    <xf numFmtId="0" fontId="9" fillId="6" borderId="10" xfId="0" applyFont="1" applyFill="1" applyBorder="1" applyAlignment="1">
      <alignment horizontal="center"/>
    </xf>
    <xf numFmtId="43" fontId="9" fillId="6" borderId="25" xfId="3" applyFont="1" applyFill="1" applyBorder="1" applyAlignment="1">
      <alignment horizontal="center" vertical="center"/>
    </xf>
    <xf numFmtId="43" fontId="9" fillId="6" borderId="18" xfId="3" applyFont="1" applyFill="1" applyBorder="1" applyAlignment="1">
      <alignment horizontal="center" vertical="center"/>
    </xf>
    <xf numFmtId="43" fontId="9" fillId="6" borderId="26" xfId="3" applyFont="1" applyFill="1" applyBorder="1" applyAlignment="1">
      <alignment horizontal="center" vertical="center"/>
    </xf>
    <xf numFmtId="0" fontId="2" fillId="7" borderId="0" xfId="0" applyFont="1" applyFill="1" applyAlignment="1">
      <alignment horizontal="center"/>
    </xf>
    <xf numFmtId="0" fontId="9" fillId="4" borderId="2" xfId="0" applyFont="1" applyFill="1" applyBorder="1" applyAlignment="1">
      <alignment horizontal="center" vertical="center"/>
    </xf>
    <xf numFmtId="0" fontId="0" fillId="0" borderId="0" xfId="0" applyAlignment="1">
      <alignment horizontal="left" wrapText="1"/>
    </xf>
  </cellXfs>
  <cellStyles count="4">
    <cellStyle name="Comma" xfId="3" builtinId="3"/>
    <cellStyle name="Currency" xfId="1" builtinId="4"/>
    <cellStyle name="Input" xfId="2"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calcChain" Target="calcChain.xml" Id="rId8" /><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worksheet" Target="worksheets/sheet4.xml" Id="rId4" /><Relationship Type="http://schemas.openxmlformats.org/officeDocument/2006/relationships/customXml" Target="/customXML/item.xml" Id="imanage.xml" /></Relationships>
</file>

<file path=xl/theme/theme1.xml><?xml version="1.0" encoding="utf-8"?>
<a:theme xmlns:a="http://schemas.openxmlformats.org/drawingml/2006/main" name="Stroudwater Style 2023">
  <a:themeElements>
    <a:clrScheme name="Stroudwater">
      <a:dk1>
        <a:srgbClr val="123649"/>
      </a:dk1>
      <a:lt1>
        <a:srgbClr val="FFFFFF"/>
      </a:lt1>
      <a:dk2>
        <a:srgbClr val="123649"/>
      </a:dk2>
      <a:lt2>
        <a:srgbClr val="E7E6E6"/>
      </a:lt2>
      <a:accent1>
        <a:srgbClr val="2B5B6A"/>
      </a:accent1>
      <a:accent2>
        <a:srgbClr val="699194"/>
      </a:accent2>
      <a:accent3>
        <a:srgbClr val="FBAF44"/>
      </a:accent3>
      <a:accent4>
        <a:srgbClr val="F0E8E2"/>
      </a:accent4>
      <a:accent5>
        <a:srgbClr val="2B5B6A"/>
      </a:accent5>
      <a:accent6>
        <a:srgbClr val="699194"/>
      </a:accent6>
      <a:hlink>
        <a:srgbClr val="699194"/>
      </a:hlink>
      <a:folHlink>
        <a:srgbClr val="FBAF44"/>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Stroudwater Style 2023" id="{340E5E25-A06F-41D6-9050-A127325E2982}" vid="{43B60EED-0ADC-44C5-8CCC-1230D8D50C6C}"/>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CDB44-20F8-46FC-A448-EEF49CAD15F8}">
  <dimension ref="A4:U31"/>
  <sheetViews>
    <sheetView showGridLines="0" tabSelected="1" topLeftCell="A7" zoomScale="98" zoomScaleNormal="98" workbookViewId="0">
      <selection activeCell="T13" sqref="T13"/>
    </sheetView>
  </sheetViews>
  <sheetFormatPr defaultRowHeight="15" outlineLevelRow="1" outlineLevelCol="1" x14ac:dyDescent="0.25"/>
  <cols>
    <col min="2" max="2" width="44" customWidth="1"/>
    <col min="3" max="3" width="49" customWidth="1"/>
    <col min="4" max="4" width="24.5703125" customWidth="1"/>
    <col min="5" max="5" width="25" customWidth="1"/>
    <col min="6" max="6" width="36.5703125" customWidth="1" outlineLevel="1"/>
    <col min="7" max="7" width="24.5703125" customWidth="1"/>
    <col min="8" max="8" width="25.5703125" customWidth="1"/>
    <col min="9" max="9" width="43.140625" customWidth="1" outlineLevel="1"/>
    <col min="10" max="10" width="24.140625" customWidth="1"/>
    <col min="11" max="11" width="25.5703125" customWidth="1"/>
    <col min="12" max="12" width="41.85546875" customWidth="1" outlineLevel="1"/>
    <col min="13" max="13" width="27" customWidth="1"/>
    <col min="14" max="14" width="29.42578125" customWidth="1"/>
    <col min="15" max="15" width="34" customWidth="1" outlineLevel="1"/>
    <col min="16" max="16" width="26.28515625" customWidth="1"/>
    <col min="17" max="17" width="24.5703125" customWidth="1"/>
    <col min="18" max="18" width="39.42578125" customWidth="1" outlineLevel="1"/>
    <col min="19" max="19" width="25.28515625" customWidth="1"/>
    <col min="20" max="20" width="24.42578125" customWidth="1"/>
    <col min="21" max="21" width="20.7109375" customWidth="1"/>
  </cols>
  <sheetData>
    <row r="4" spans="2:21" ht="60" customHeight="1" x14ac:dyDescent="0.25">
      <c r="C4" s="106" t="s">
        <v>5</v>
      </c>
      <c r="D4" s="107"/>
      <c r="E4" s="108"/>
      <c r="F4" s="106" t="s">
        <v>126</v>
      </c>
      <c r="G4" s="107"/>
      <c r="H4" s="108"/>
      <c r="I4" s="106" t="s">
        <v>131</v>
      </c>
      <c r="J4" s="107"/>
      <c r="K4" s="108"/>
      <c r="L4" s="106" t="s">
        <v>127</v>
      </c>
      <c r="M4" s="107"/>
      <c r="N4" s="108"/>
      <c r="O4" s="106" t="s">
        <v>128</v>
      </c>
      <c r="P4" s="107"/>
      <c r="Q4" s="108"/>
      <c r="R4" s="101" t="s">
        <v>129</v>
      </c>
      <c r="S4" s="102"/>
      <c r="T4" s="102"/>
      <c r="U4" s="70" t="s">
        <v>3</v>
      </c>
    </row>
    <row r="5" spans="2:21" x14ac:dyDescent="0.25">
      <c r="B5" s="115" t="s">
        <v>6</v>
      </c>
      <c r="C5" s="86" t="s">
        <v>138</v>
      </c>
      <c r="D5" s="86" t="s">
        <v>144</v>
      </c>
      <c r="E5" s="86" t="s">
        <v>145</v>
      </c>
      <c r="F5" s="86" t="s">
        <v>138</v>
      </c>
      <c r="G5" s="86" t="s">
        <v>153</v>
      </c>
      <c r="H5" s="86" t="s">
        <v>145</v>
      </c>
      <c r="I5" s="86" t="s">
        <v>138</v>
      </c>
      <c r="J5" s="86" t="s">
        <v>144</v>
      </c>
      <c r="K5" s="86" t="s">
        <v>145</v>
      </c>
      <c r="L5" s="86" t="s">
        <v>138</v>
      </c>
      <c r="M5" s="86" t="s">
        <v>144</v>
      </c>
      <c r="N5" s="86" t="s">
        <v>145</v>
      </c>
      <c r="O5" s="86" t="s">
        <v>138</v>
      </c>
      <c r="P5" s="86" t="s">
        <v>153</v>
      </c>
      <c r="Q5" s="86" t="s">
        <v>145</v>
      </c>
      <c r="R5" s="86" t="s">
        <v>138</v>
      </c>
      <c r="S5" s="86" t="s">
        <v>144</v>
      </c>
      <c r="T5" s="86" t="s">
        <v>145</v>
      </c>
      <c r="U5" s="91">
        <v>44</v>
      </c>
    </row>
    <row r="6" spans="2:21" ht="90" outlineLevel="1" x14ac:dyDescent="0.25">
      <c r="B6" s="116"/>
      <c r="C6" s="85" t="s">
        <v>136</v>
      </c>
      <c r="D6" s="85">
        <v>1</v>
      </c>
      <c r="E6" s="12"/>
      <c r="F6" s="85" t="s">
        <v>154</v>
      </c>
      <c r="G6" s="12">
        <v>2</v>
      </c>
      <c r="H6" s="12"/>
      <c r="I6" s="85" t="s">
        <v>163</v>
      </c>
      <c r="J6" s="12">
        <v>1</v>
      </c>
      <c r="K6" s="12"/>
      <c r="L6" s="85" t="s">
        <v>168</v>
      </c>
      <c r="M6" s="12">
        <v>1</v>
      </c>
      <c r="N6" s="12"/>
      <c r="O6" s="85" t="s">
        <v>178</v>
      </c>
      <c r="P6" s="12">
        <v>2.5</v>
      </c>
      <c r="Q6" s="12"/>
      <c r="R6" s="85" t="s">
        <v>182</v>
      </c>
      <c r="S6" s="12">
        <v>2</v>
      </c>
      <c r="T6" s="12"/>
      <c r="U6" s="54"/>
    </row>
    <row r="7" spans="2:21" ht="75" outlineLevel="1" x14ac:dyDescent="0.25">
      <c r="B7" s="116"/>
      <c r="C7" s="85" t="s">
        <v>135</v>
      </c>
      <c r="D7" s="85">
        <v>2</v>
      </c>
      <c r="E7" s="12"/>
      <c r="F7" s="85" t="s">
        <v>155</v>
      </c>
      <c r="G7" s="12">
        <v>2</v>
      </c>
      <c r="H7" s="12"/>
      <c r="I7" s="85" t="s">
        <v>167</v>
      </c>
      <c r="J7" s="12">
        <v>0.5</v>
      </c>
      <c r="K7" s="12"/>
      <c r="L7" s="85" t="s">
        <v>173</v>
      </c>
      <c r="M7" s="12">
        <v>1</v>
      </c>
      <c r="N7" s="12"/>
      <c r="O7" s="85" t="s">
        <v>187</v>
      </c>
      <c r="P7" s="12">
        <v>2.5</v>
      </c>
      <c r="Q7" s="12"/>
      <c r="R7" s="85" t="s">
        <v>183</v>
      </c>
      <c r="S7" s="12">
        <v>1</v>
      </c>
      <c r="T7" s="12"/>
      <c r="U7" s="54"/>
    </row>
    <row r="8" spans="2:21" ht="60" outlineLevel="1" x14ac:dyDescent="0.25">
      <c r="B8" s="116"/>
      <c r="C8" s="85" t="s">
        <v>172</v>
      </c>
      <c r="D8" s="85">
        <v>1</v>
      </c>
      <c r="E8" s="12"/>
      <c r="F8" s="85" t="s">
        <v>156</v>
      </c>
      <c r="G8" s="12">
        <v>1</v>
      </c>
      <c r="H8" s="12"/>
      <c r="I8" s="85" t="s">
        <v>164</v>
      </c>
      <c r="J8" s="12">
        <v>2</v>
      </c>
      <c r="K8" s="12"/>
      <c r="L8" s="85" t="s">
        <v>174</v>
      </c>
      <c r="M8" s="12">
        <v>1</v>
      </c>
      <c r="N8" s="12"/>
      <c r="O8" s="85" t="s">
        <v>179</v>
      </c>
      <c r="P8" s="12">
        <v>1</v>
      </c>
      <c r="Q8" s="12"/>
      <c r="R8" s="85" t="s">
        <v>184</v>
      </c>
      <c r="S8" s="12">
        <v>2</v>
      </c>
      <c r="T8" s="12"/>
      <c r="U8" s="54"/>
    </row>
    <row r="9" spans="2:21" ht="110.25" customHeight="1" outlineLevel="1" x14ac:dyDescent="0.25">
      <c r="B9" s="116"/>
      <c r="C9" s="85" t="s">
        <v>137</v>
      </c>
      <c r="D9" s="85">
        <v>1</v>
      </c>
      <c r="E9" s="12"/>
      <c r="F9" s="85" t="s">
        <v>157</v>
      </c>
      <c r="G9" s="12">
        <v>1</v>
      </c>
      <c r="H9" s="12"/>
      <c r="I9" s="84" t="s">
        <v>166</v>
      </c>
      <c r="J9" s="12">
        <v>1</v>
      </c>
      <c r="K9" s="12"/>
      <c r="L9" s="85" t="s">
        <v>175</v>
      </c>
      <c r="M9" s="12">
        <v>2</v>
      </c>
      <c r="N9" s="12"/>
      <c r="O9" s="85" t="s">
        <v>180</v>
      </c>
      <c r="P9" s="12">
        <v>1</v>
      </c>
      <c r="Q9" s="12"/>
      <c r="R9" s="85" t="s">
        <v>185</v>
      </c>
      <c r="S9" s="12">
        <v>0.5</v>
      </c>
      <c r="T9" s="12"/>
      <c r="U9" s="54"/>
    </row>
    <row r="10" spans="2:21" ht="90" outlineLevel="1" x14ac:dyDescent="0.25">
      <c r="B10" s="116"/>
      <c r="C10" s="85" t="s">
        <v>151</v>
      </c>
      <c r="D10" s="85">
        <v>1</v>
      </c>
      <c r="E10" s="12"/>
      <c r="F10" s="85" t="s">
        <v>158</v>
      </c>
      <c r="G10" s="12">
        <v>1</v>
      </c>
      <c r="H10" s="12"/>
      <c r="I10" s="85" t="s">
        <v>165</v>
      </c>
      <c r="J10" s="12">
        <v>2</v>
      </c>
      <c r="K10" s="12"/>
      <c r="L10" s="85" t="s">
        <v>176</v>
      </c>
      <c r="M10" s="12">
        <v>1</v>
      </c>
      <c r="N10" s="12"/>
      <c r="O10" s="85" t="s">
        <v>181</v>
      </c>
      <c r="P10" s="12">
        <v>1</v>
      </c>
      <c r="Q10" s="12"/>
      <c r="R10" s="85" t="s">
        <v>188</v>
      </c>
      <c r="S10" s="12">
        <v>0.5</v>
      </c>
      <c r="T10" s="12"/>
      <c r="U10" s="54"/>
    </row>
    <row r="11" spans="2:21" ht="75" outlineLevel="1" x14ac:dyDescent="0.25">
      <c r="B11" s="117"/>
      <c r="C11" s="85" t="s">
        <v>152</v>
      </c>
      <c r="D11" s="85">
        <v>1</v>
      </c>
      <c r="E11" s="12"/>
      <c r="F11" s="85" t="s">
        <v>159</v>
      </c>
      <c r="G11" s="12">
        <v>1</v>
      </c>
      <c r="H11" s="12"/>
      <c r="I11" s="85" t="s">
        <v>169</v>
      </c>
      <c r="J11" s="12">
        <v>0.5</v>
      </c>
      <c r="K11" s="12"/>
      <c r="L11" s="85" t="s">
        <v>177</v>
      </c>
      <c r="M11" s="12">
        <v>1</v>
      </c>
      <c r="N11" s="12"/>
      <c r="O11" s="85"/>
      <c r="P11" s="12"/>
      <c r="Q11" s="12"/>
      <c r="R11" s="85" t="s">
        <v>186</v>
      </c>
      <c r="S11" s="12">
        <v>1</v>
      </c>
      <c r="T11" s="12"/>
      <c r="U11" s="54"/>
    </row>
    <row r="12" spans="2:21" ht="30" customHeight="1" x14ac:dyDescent="0.25">
      <c r="B12" s="109" t="s">
        <v>8</v>
      </c>
      <c r="C12" s="86" t="s">
        <v>138</v>
      </c>
      <c r="D12" s="86" t="s">
        <v>146</v>
      </c>
      <c r="E12" s="86" t="s">
        <v>145</v>
      </c>
      <c r="F12" s="86" t="s">
        <v>138</v>
      </c>
      <c r="G12" s="86" t="s">
        <v>146</v>
      </c>
      <c r="H12" s="86" t="s">
        <v>145</v>
      </c>
      <c r="I12" s="86" t="s">
        <v>138</v>
      </c>
      <c r="J12" s="86" t="s">
        <v>146</v>
      </c>
      <c r="K12" s="86" t="s">
        <v>145</v>
      </c>
      <c r="L12" s="86" t="s">
        <v>138</v>
      </c>
      <c r="M12" s="86" t="s">
        <v>146</v>
      </c>
      <c r="N12" s="86" t="s">
        <v>145</v>
      </c>
      <c r="O12" s="86" t="s">
        <v>138</v>
      </c>
      <c r="P12" s="86" t="s">
        <v>171</v>
      </c>
      <c r="Q12" s="86" t="s">
        <v>145</v>
      </c>
      <c r="R12" s="86" t="s">
        <v>138</v>
      </c>
      <c r="S12" s="86" t="s">
        <v>146</v>
      </c>
      <c r="T12" s="93" t="s">
        <v>145</v>
      </c>
      <c r="U12" s="91">
        <v>31</v>
      </c>
    </row>
    <row r="13" spans="2:21" ht="30" x14ac:dyDescent="0.25">
      <c r="B13" s="110"/>
      <c r="C13" s="85" t="s">
        <v>139</v>
      </c>
      <c r="D13" s="85">
        <v>2</v>
      </c>
      <c r="E13" s="12"/>
      <c r="F13" s="12"/>
      <c r="G13" s="12">
        <v>2</v>
      </c>
      <c r="H13" s="12"/>
      <c r="I13" s="12"/>
      <c r="J13" s="12">
        <v>2</v>
      </c>
      <c r="K13" s="12"/>
      <c r="L13" s="12"/>
      <c r="M13" s="12">
        <v>2</v>
      </c>
      <c r="N13" s="12"/>
      <c r="O13" s="12"/>
      <c r="P13" s="12">
        <v>2.5</v>
      </c>
      <c r="Q13" s="12"/>
      <c r="R13" s="12"/>
      <c r="S13" s="12">
        <v>2</v>
      </c>
      <c r="T13" s="12"/>
      <c r="U13" s="54"/>
    </row>
    <row r="14" spans="2:21" ht="30" x14ac:dyDescent="0.25">
      <c r="B14" s="111"/>
      <c r="C14" s="85" t="s">
        <v>190</v>
      </c>
      <c r="D14" s="85">
        <v>3</v>
      </c>
      <c r="E14" s="12"/>
      <c r="F14" s="12"/>
      <c r="G14" s="12">
        <v>3</v>
      </c>
      <c r="H14" s="12"/>
      <c r="I14" s="12"/>
      <c r="J14" s="12">
        <v>3</v>
      </c>
      <c r="K14" s="12"/>
      <c r="L14" s="12"/>
      <c r="M14" s="12">
        <v>3</v>
      </c>
      <c r="N14" s="12"/>
      <c r="O14" s="12"/>
      <c r="P14" s="12">
        <v>3.5</v>
      </c>
      <c r="Q14" s="12"/>
      <c r="R14" s="12"/>
      <c r="S14" s="12">
        <v>3</v>
      </c>
      <c r="T14" s="12"/>
      <c r="U14" s="54"/>
    </row>
    <row r="15" spans="2:21" x14ac:dyDescent="0.25">
      <c r="B15" s="112" t="s">
        <v>0</v>
      </c>
      <c r="C15" s="86" t="s">
        <v>138</v>
      </c>
      <c r="D15" s="86" t="s">
        <v>147</v>
      </c>
      <c r="E15" s="86" t="s">
        <v>145</v>
      </c>
      <c r="F15" s="86" t="s">
        <v>138</v>
      </c>
      <c r="G15" s="86" t="s">
        <v>147</v>
      </c>
      <c r="H15" s="86" t="s">
        <v>145</v>
      </c>
      <c r="I15" s="86" t="s">
        <v>138</v>
      </c>
      <c r="J15" s="86" t="s">
        <v>147</v>
      </c>
      <c r="K15" s="86" t="s">
        <v>145</v>
      </c>
      <c r="L15" s="86" t="s">
        <v>138</v>
      </c>
      <c r="M15" s="86" t="s">
        <v>147</v>
      </c>
      <c r="N15" s="86" t="s">
        <v>145</v>
      </c>
      <c r="O15" s="86" t="s">
        <v>138</v>
      </c>
      <c r="P15" s="86" t="s">
        <v>146</v>
      </c>
      <c r="Q15" s="86" t="s">
        <v>145</v>
      </c>
      <c r="R15" s="86" t="s">
        <v>138</v>
      </c>
      <c r="S15" s="86" t="s">
        <v>147</v>
      </c>
      <c r="T15" s="87" t="s">
        <v>145</v>
      </c>
      <c r="U15" s="91">
        <v>25</v>
      </c>
    </row>
    <row r="16" spans="2:21" ht="45" x14ac:dyDescent="0.25">
      <c r="B16" s="113"/>
      <c r="C16" s="85" t="s">
        <v>140</v>
      </c>
      <c r="D16" s="12">
        <v>2</v>
      </c>
      <c r="E16" s="12"/>
      <c r="F16" s="12"/>
      <c r="G16" s="12">
        <v>2</v>
      </c>
      <c r="H16" s="12"/>
      <c r="I16" s="12"/>
      <c r="J16" s="12">
        <v>2</v>
      </c>
      <c r="K16" s="12"/>
      <c r="L16" s="12"/>
      <c r="M16" s="12">
        <v>2</v>
      </c>
      <c r="N16" s="12"/>
      <c r="O16" s="12"/>
      <c r="P16" s="12">
        <v>2.5</v>
      </c>
      <c r="Q16" s="12"/>
      <c r="R16" s="12"/>
      <c r="S16" s="12">
        <v>2</v>
      </c>
      <c r="T16" s="12"/>
      <c r="U16" s="54"/>
    </row>
    <row r="17" spans="1:21" ht="30" x14ac:dyDescent="0.25">
      <c r="B17" s="114"/>
      <c r="C17" s="85" t="s">
        <v>141</v>
      </c>
      <c r="D17" s="85">
        <v>2</v>
      </c>
      <c r="E17" s="12"/>
      <c r="F17" s="12"/>
      <c r="G17" s="12">
        <v>2</v>
      </c>
      <c r="H17" s="12"/>
      <c r="I17" s="12"/>
      <c r="J17" s="12">
        <v>2</v>
      </c>
      <c r="K17" s="12"/>
      <c r="L17" s="12"/>
      <c r="M17" s="12">
        <v>2</v>
      </c>
      <c r="N17" s="12"/>
      <c r="O17" s="12"/>
      <c r="P17" s="12">
        <v>2.5</v>
      </c>
      <c r="Q17" s="12"/>
      <c r="R17" s="12"/>
      <c r="S17" s="12">
        <v>2</v>
      </c>
      <c r="T17" s="12"/>
      <c r="U17" s="54"/>
    </row>
    <row r="18" spans="1:21" x14ac:dyDescent="0.25">
      <c r="B18" s="73" t="s">
        <v>134</v>
      </c>
      <c r="C18" s="89"/>
      <c r="D18" s="89" t="s">
        <v>143</v>
      </c>
      <c r="E18" s="89" t="s">
        <v>142</v>
      </c>
      <c r="F18" s="89"/>
      <c r="G18" s="89" t="s">
        <v>160</v>
      </c>
      <c r="H18" s="89" t="s">
        <v>142</v>
      </c>
      <c r="I18" s="89"/>
      <c r="J18" s="89" t="s">
        <v>143</v>
      </c>
      <c r="K18" s="89" t="s">
        <v>142</v>
      </c>
      <c r="L18" s="89"/>
      <c r="M18" s="89" t="s">
        <v>143</v>
      </c>
      <c r="N18" s="89" t="s">
        <v>142</v>
      </c>
      <c r="O18" s="89"/>
      <c r="P18" s="89" t="s">
        <v>189</v>
      </c>
      <c r="Q18" s="89" t="s">
        <v>142</v>
      </c>
      <c r="R18" s="89"/>
      <c r="S18" s="89" t="s">
        <v>143</v>
      </c>
      <c r="T18" s="94" t="s">
        <v>142</v>
      </c>
      <c r="U18" s="91">
        <v>100</v>
      </c>
    </row>
    <row r="19" spans="1:21" ht="30" customHeight="1" x14ac:dyDescent="0.25">
      <c r="B19" s="103" t="s">
        <v>7</v>
      </c>
      <c r="C19" s="86" t="s">
        <v>138</v>
      </c>
      <c r="D19" s="86" t="s">
        <v>146</v>
      </c>
      <c r="E19" s="86" t="s">
        <v>145</v>
      </c>
      <c r="F19" s="86" t="s">
        <v>138</v>
      </c>
      <c r="G19" s="86" t="s">
        <v>153</v>
      </c>
      <c r="H19" s="86" t="s">
        <v>145</v>
      </c>
      <c r="I19" s="86" t="s">
        <v>138</v>
      </c>
      <c r="J19" s="86" t="s">
        <v>153</v>
      </c>
      <c r="K19" s="86" t="s">
        <v>145</v>
      </c>
      <c r="L19" s="86" t="s">
        <v>138</v>
      </c>
      <c r="M19" s="86" t="s">
        <v>146</v>
      </c>
      <c r="N19" s="86" t="s">
        <v>145</v>
      </c>
      <c r="O19" s="86" t="s">
        <v>138</v>
      </c>
      <c r="P19" s="86" t="s">
        <v>153</v>
      </c>
      <c r="Q19" s="86" t="s">
        <v>145</v>
      </c>
      <c r="R19" s="86" t="s">
        <v>138</v>
      </c>
      <c r="S19" s="86" t="s">
        <v>146</v>
      </c>
      <c r="T19" s="93" t="s">
        <v>145</v>
      </c>
      <c r="U19" s="91">
        <v>39</v>
      </c>
    </row>
    <row r="20" spans="1:21" ht="30" x14ac:dyDescent="0.25">
      <c r="B20" s="118"/>
      <c r="C20" s="85" t="s">
        <v>139</v>
      </c>
      <c r="D20" s="12">
        <v>2</v>
      </c>
      <c r="E20" s="12"/>
      <c r="F20" s="12"/>
      <c r="G20" s="12">
        <v>3</v>
      </c>
      <c r="H20" s="12"/>
      <c r="I20" s="12"/>
      <c r="J20" s="12">
        <v>3</v>
      </c>
      <c r="K20" s="12"/>
      <c r="L20" s="12"/>
      <c r="M20" s="12">
        <v>2</v>
      </c>
      <c r="N20" s="12"/>
      <c r="O20" s="12"/>
      <c r="P20" s="12">
        <v>3</v>
      </c>
      <c r="Q20" s="12"/>
      <c r="R20" s="12"/>
      <c r="S20" s="12">
        <v>2</v>
      </c>
      <c r="T20" s="12"/>
      <c r="U20" s="54"/>
    </row>
    <row r="21" spans="1:21" ht="30" x14ac:dyDescent="0.25">
      <c r="B21" s="104"/>
      <c r="C21" s="85" t="s">
        <v>190</v>
      </c>
      <c r="D21" s="12">
        <v>3</v>
      </c>
      <c r="E21" s="12"/>
      <c r="F21" s="12"/>
      <c r="G21" s="12">
        <v>5</v>
      </c>
      <c r="H21" s="12"/>
      <c r="I21" s="12"/>
      <c r="J21" s="12">
        <v>5</v>
      </c>
      <c r="K21" s="12"/>
      <c r="L21" s="12"/>
      <c r="M21" s="12">
        <v>3</v>
      </c>
      <c r="N21" s="12"/>
      <c r="O21" s="12"/>
      <c r="P21" s="12">
        <v>5</v>
      </c>
      <c r="Q21" s="12"/>
      <c r="R21" s="12"/>
      <c r="S21" s="12">
        <v>3</v>
      </c>
      <c r="T21" s="12"/>
      <c r="U21" s="54"/>
    </row>
    <row r="22" spans="1:21" x14ac:dyDescent="0.25">
      <c r="B22" s="103" t="s">
        <v>2</v>
      </c>
      <c r="C22" s="86" t="s">
        <v>138</v>
      </c>
      <c r="D22" s="86" t="s">
        <v>148</v>
      </c>
      <c r="E22" s="86" t="s">
        <v>145</v>
      </c>
      <c r="F22" s="86" t="s">
        <v>138</v>
      </c>
      <c r="G22" s="86" t="s">
        <v>161</v>
      </c>
      <c r="H22" s="86" t="s">
        <v>145</v>
      </c>
      <c r="I22" s="86" t="s">
        <v>138</v>
      </c>
      <c r="J22" s="86" t="s">
        <v>161</v>
      </c>
      <c r="K22" s="86" t="s">
        <v>145</v>
      </c>
      <c r="L22" s="92" t="s">
        <v>138</v>
      </c>
      <c r="M22" s="92" t="s">
        <v>170</v>
      </c>
      <c r="N22" s="92" t="s">
        <v>145</v>
      </c>
      <c r="O22" s="92" t="s">
        <v>138</v>
      </c>
      <c r="P22" s="92" t="s">
        <v>161</v>
      </c>
      <c r="Q22" s="92" t="s">
        <v>145</v>
      </c>
      <c r="R22" s="92" t="s">
        <v>138</v>
      </c>
      <c r="S22" s="92" t="s">
        <v>148</v>
      </c>
      <c r="T22" s="87" t="s">
        <v>145</v>
      </c>
      <c r="U22" s="91">
        <v>10</v>
      </c>
    </row>
    <row r="23" spans="1:21" ht="45" x14ac:dyDescent="0.25">
      <c r="B23" s="104"/>
      <c r="C23" s="85" t="s">
        <v>149</v>
      </c>
      <c r="D23" s="12">
        <v>1.5</v>
      </c>
      <c r="E23" s="12"/>
      <c r="F23" s="12"/>
      <c r="G23" s="12">
        <v>2</v>
      </c>
      <c r="H23" s="12"/>
      <c r="I23" s="12"/>
      <c r="J23" s="12">
        <v>2</v>
      </c>
      <c r="K23" s="12"/>
      <c r="L23" s="12"/>
      <c r="M23" s="12">
        <v>1</v>
      </c>
      <c r="N23" s="12"/>
      <c r="O23" s="12"/>
      <c r="P23" s="12">
        <v>2</v>
      </c>
      <c r="Q23" s="12"/>
      <c r="R23" s="12"/>
      <c r="S23" s="12">
        <v>1.5</v>
      </c>
      <c r="T23" s="12"/>
      <c r="U23" s="54"/>
    </row>
    <row r="24" spans="1:21" x14ac:dyDescent="0.25">
      <c r="B24" s="98" t="s">
        <v>191</v>
      </c>
      <c r="C24" s="86" t="s">
        <v>138</v>
      </c>
      <c r="D24" s="86" t="s">
        <v>147</v>
      </c>
      <c r="E24" s="86" t="s">
        <v>145</v>
      </c>
      <c r="F24" s="86" t="s">
        <v>138</v>
      </c>
      <c r="G24" s="86" t="s">
        <v>147</v>
      </c>
      <c r="H24" s="86" t="s">
        <v>145</v>
      </c>
      <c r="I24" s="86" t="s">
        <v>138</v>
      </c>
      <c r="J24" s="86" t="s">
        <v>147</v>
      </c>
      <c r="K24" s="86" t="s">
        <v>145</v>
      </c>
      <c r="L24" s="92" t="s">
        <v>138</v>
      </c>
      <c r="M24" s="92" t="s">
        <v>147</v>
      </c>
      <c r="N24" s="92" t="s">
        <v>145</v>
      </c>
      <c r="O24" s="92" t="s">
        <v>138</v>
      </c>
      <c r="P24" s="92" t="s">
        <v>146</v>
      </c>
      <c r="Q24" s="92" t="s">
        <v>145</v>
      </c>
      <c r="R24" s="92" t="s">
        <v>138</v>
      </c>
      <c r="S24" s="92" t="s">
        <v>147</v>
      </c>
      <c r="T24" s="87" t="s">
        <v>145</v>
      </c>
      <c r="U24" s="91">
        <v>25</v>
      </c>
    </row>
    <row r="25" spans="1:21" ht="30" x14ac:dyDescent="0.25">
      <c r="B25" s="99"/>
      <c r="C25" s="85" t="s">
        <v>205</v>
      </c>
      <c r="D25" s="12">
        <v>3</v>
      </c>
      <c r="E25" s="21"/>
      <c r="F25" s="21"/>
      <c r="G25" s="12">
        <v>3</v>
      </c>
      <c r="H25" s="12"/>
      <c r="I25" s="12"/>
      <c r="J25" s="12">
        <v>3</v>
      </c>
      <c r="K25" s="21"/>
      <c r="L25" s="21"/>
      <c r="M25" s="12">
        <v>3</v>
      </c>
      <c r="N25" s="21"/>
      <c r="O25" s="21"/>
      <c r="P25" s="12">
        <v>3</v>
      </c>
      <c r="Q25" s="12"/>
      <c r="R25" s="12"/>
      <c r="S25" s="12">
        <v>3</v>
      </c>
      <c r="T25" s="44"/>
      <c r="U25" s="96"/>
    </row>
    <row r="26" spans="1:21" ht="16.5" customHeight="1" x14ac:dyDescent="0.25">
      <c r="B26" s="100"/>
      <c r="C26" s="12" t="s">
        <v>192</v>
      </c>
      <c r="D26" s="12">
        <v>1</v>
      </c>
      <c r="E26" s="21"/>
      <c r="F26" s="21"/>
      <c r="G26" s="12">
        <v>1</v>
      </c>
      <c r="H26" s="12"/>
      <c r="I26" s="12"/>
      <c r="J26" s="12">
        <v>1</v>
      </c>
      <c r="K26" s="21"/>
      <c r="L26" s="21"/>
      <c r="M26" s="12">
        <v>1</v>
      </c>
      <c r="N26" s="21"/>
      <c r="O26" s="21"/>
      <c r="P26" s="12">
        <v>2</v>
      </c>
      <c r="Q26" s="12"/>
      <c r="R26" s="12"/>
      <c r="S26" s="12">
        <v>1</v>
      </c>
      <c r="T26" s="44"/>
      <c r="U26" s="96"/>
    </row>
    <row r="27" spans="1:21" x14ac:dyDescent="0.25">
      <c r="B27" s="105" t="s">
        <v>132</v>
      </c>
      <c r="C27" s="86" t="s">
        <v>138</v>
      </c>
      <c r="D27" s="86" t="s">
        <v>144</v>
      </c>
      <c r="E27" s="86" t="s">
        <v>145</v>
      </c>
      <c r="F27" s="86" t="s">
        <v>138</v>
      </c>
      <c r="G27" s="86" t="s">
        <v>162</v>
      </c>
      <c r="H27" s="86" t="s">
        <v>145</v>
      </c>
      <c r="I27" s="86" t="s">
        <v>138</v>
      </c>
      <c r="J27" s="86" t="s">
        <v>162</v>
      </c>
      <c r="K27" s="86" t="s">
        <v>145</v>
      </c>
      <c r="L27" s="92" t="s">
        <v>138</v>
      </c>
      <c r="M27" s="92" t="s">
        <v>171</v>
      </c>
      <c r="N27" s="92" t="s">
        <v>145</v>
      </c>
      <c r="O27" s="92" t="s">
        <v>138</v>
      </c>
      <c r="P27" s="92" t="s">
        <v>162</v>
      </c>
      <c r="Q27" s="92" t="s">
        <v>145</v>
      </c>
      <c r="R27" s="92" t="s">
        <v>138</v>
      </c>
      <c r="S27" s="92" t="s">
        <v>153</v>
      </c>
      <c r="T27" s="87" t="s">
        <v>145</v>
      </c>
      <c r="U27" s="91">
        <v>51</v>
      </c>
    </row>
    <row r="28" spans="1:21" ht="45" x14ac:dyDescent="0.25">
      <c r="A28" s="84"/>
      <c r="B28" s="105"/>
      <c r="C28" s="85" t="s">
        <v>206</v>
      </c>
      <c r="D28" s="12">
        <v>3.5</v>
      </c>
      <c r="E28" s="12"/>
      <c r="F28" s="12"/>
      <c r="G28" s="12">
        <v>5</v>
      </c>
      <c r="H28" s="12"/>
      <c r="I28" s="12"/>
      <c r="J28" s="12">
        <v>5</v>
      </c>
      <c r="K28" s="12"/>
      <c r="L28" s="12"/>
      <c r="M28" s="12">
        <v>3</v>
      </c>
      <c r="N28" s="12"/>
      <c r="O28" s="12"/>
      <c r="P28" s="12">
        <v>5</v>
      </c>
      <c r="Q28" s="12"/>
      <c r="R28" s="12"/>
      <c r="S28" s="12">
        <v>4</v>
      </c>
      <c r="T28" s="12"/>
      <c r="U28" s="54"/>
    </row>
    <row r="29" spans="1:21" ht="45" x14ac:dyDescent="0.25">
      <c r="B29" s="105"/>
      <c r="C29" s="85" t="s">
        <v>204</v>
      </c>
      <c r="D29" s="12">
        <v>3.5</v>
      </c>
      <c r="E29" s="12"/>
      <c r="F29" s="12"/>
      <c r="G29" s="12">
        <v>5</v>
      </c>
      <c r="H29" s="12"/>
      <c r="I29" s="12"/>
      <c r="J29" s="12">
        <v>5</v>
      </c>
      <c r="K29" s="12"/>
      <c r="L29" s="12"/>
      <c r="M29" s="12">
        <v>3</v>
      </c>
      <c r="N29" s="12"/>
      <c r="O29" s="12"/>
      <c r="P29" s="12">
        <v>5</v>
      </c>
      <c r="Q29" s="12"/>
      <c r="R29" s="12"/>
      <c r="S29" s="12">
        <v>4</v>
      </c>
      <c r="T29" s="12"/>
      <c r="U29" s="54"/>
    </row>
    <row r="30" spans="1:21" x14ac:dyDescent="0.25">
      <c r="B30" s="88" t="s">
        <v>134</v>
      </c>
      <c r="C30" s="89"/>
      <c r="D30" s="89" t="s">
        <v>193</v>
      </c>
      <c r="E30" s="89" t="s">
        <v>142</v>
      </c>
      <c r="F30" s="89"/>
      <c r="G30" s="89" t="s">
        <v>195</v>
      </c>
      <c r="H30" s="89" t="s">
        <v>142</v>
      </c>
      <c r="I30" s="89"/>
      <c r="J30" s="89" t="s">
        <v>197</v>
      </c>
      <c r="K30" s="89" t="s">
        <v>142</v>
      </c>
      <c r="L30" s="89"/>
      <c r="M30" s="89" t="s">
        <v>143</v>
      </c>
      <c r="N30" s="89" t="s">
        <v>142</v>
      </c>
      <c r="O30" s="89"/>
      <c r="P30" s="89" t="s">
        <v>200</v>
      </c>
      <c r="Q30" s="89" t="s">
        <v>142</v>
      </c>
      <c r="R30" s="89"/>
      <c r="S30" s="89" t="s">
        <v>202</v>
      </c>
      <c r="T30" s="94" t="s">
        <v>142</v>
      </c>
      <c r="U30" s="91">
        <v>125</v>
      </c>
    </row>
    <row r="31" spans="1:21" x14ac:dyDescent="0.25">
      <c r="B31" s="90" t="s">
        <v>133</v>
      </c>
      <c r="C31" s="91"/>
      <c r="D31" s="91" t="s">
        <v>194</v>
      </c>
      <c r="E31" s="91" t="s">
        <v>150</v>
      </c>
      <c r="F31" s="91"/>
      <c r="G31" s="91" t="s">
        <v>196</v>
      </c>
      <c r="H31" s="91" t="s">
        <v>150</v>
      </c>
      <c r="I31" s="91"/>
      <c r="J31" s="91" t="s">
        <v>198</v>
      </c>
      <c r="K31" s="91" t="s">
        <v>150</v>
      </c>
      <c r="L31" s="91"/>
      <c r="M31" s="91" t="s">
        <v>199</v>
      </c>
      <c r="N31" s="91" t="s">
        <v>150</v>
      </c>
      <c r="O31" s="91"/>
      <c r="P31" s="91" t="s">
        <v>201</v>
      </c>
      <c r="Q31" s="91" t="s">
        <v>150</v>
      </c>
      <c r="R31" s="91"/>
      <c r="S31" s="91" t="s">
        <v>203</v>
      </c>
      <c r="T31" s="91" t="s">
        <v>150</v>
      </c>
      <c r="U31" s="91">
        <v>225</v>
      </c>
    </row>
  </sheetData>
  <mergeCells count="13">
    <mergeCell ref="B24:B26"/>
    <mergeCell ref="R4:T4"/>
    <mergeCell ref="B22:B23"/>
    <mergeCell ref="B27:B29"/>
    <mergeCell ref="F4:H4"/>
    <mergeCell ref="I4:K4"/>
    <mergeCell ref="L4:N4"/>
    <mergeCell ref="O4:Q4"/>
    <mergeCell ref="C4:E4"/>
    <mergeCell ref="B12:B14"/>
    <mergeCell ref="B15:B17"/>
    <mergeCell ref="B5:B11"/>
    <mergeCell ref="B19:B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63075-8B5E-41DA-B493-3526F7D0C00C}">
  <dimension ref="B2:J25"/>
  <sheetViews>
    <sheetView showGridLines="0" zoomScale="120" zoomScaleNormal="120" workbookViewId="0">
      <selection activeCell="F16" sqref="F16"/>
    </sheetView>
  </sheetViews>
  <sheetFormatPr defaultRowHeight="15" x14ac:dyDescent="0.25"/>
  <cols>
    <col min="2" max="2" width="40" customWidth="1"/>
    <col min="3" max="9" width="18.7109375" customWidth="1"/>
    <col min="10" max="10" width="40.5703125" customWidth="1"/>
  </cols>
  <sheetData>
    <row r="2" spans="2:10" ht="15.75" thickBot="1" x14ac:dyDescent="0.3">
      <c r="B2" s="2"/>
      <c r="D2" s="3"/>
      <c r="E2" s="3"/>
      <c r="F2" s="3"/>
      <c r="G2" s="3"/>
      <c r="H2" s="3"/>
      <c r="I2" s="3"/>
    </row>
    <row r="3" spans="2:10" x14ac:dyDescent="0.25">
      <c r="B3" s="120" t="s">
        <v>130</v>
      </c>
      <c r="C3" s="121"/>
      <c r="D3" s="121"/>
      <c r="E3" s="121"/>
      <c r="F3" s="121"/>
      <c r="G3" s="121"/>
      <c r="H3" s="121"/>
      <c r="I3" s="122"/>
    </row>
    <row r="4" spans="2:10" ht="60" x14ac:dyDescent="0.25">
      <c r="B4" s="95" t="s">
        <v>4</v>
      </c>
      <c r="C4" s="5" t="s">
        <v>5</v>
      </c>
      <c r="D4" s="5" t="s">
        <v>126</v>
      </c>
      <c r="E4" s="5" t="s">
        <v>131</v>
      </c>
      <c r="F4" s="5" t="s">
        <v>127</v>
      </c>
      <c r="G4" s="5" t="s">
        <v>128</v>
      </c>
      <c r="H4" s="5" t="s">
        <v>129</v>
      </c>
      <c r="I4" s="6" t="s">
        <v>3</v>
      </c>
      <c r="J4" s="52"/>
    </row>
    <row r="5" spans="2:10" x14ac:dyDescent="0.25">
      <c r="B5" s="7" t="s">
        <v>6</v>
      </c>
      <c r="C5" s="71">
        <v>7</v>
      </c>
      <c r="D5" s="71">
        <v>8</v>
      </c>
      <c r="E5" s="71">
        <v>7</v>
      </c>
      <c r="F5" s="71">
        <v>7</v>
      </c>
      <c r="G5" s="71">
        <v>8</v>
      </c>
      <c r="H5" s="71">
        <v>7</v>
      </c>
      <c r="I5" s="72">
        <f>SUM(C5:H5)</f>
        <v>44</v>
      </c>
      <c r="J5" s="119"/>
    </row>
    <row r="6" spans="2:10" ht="30" x14ac:dyDescent="0.25">
      <c r="B6" s="8" t="s">
        <v>8</v>
      </c>
      <c r="C6" s="71">
        <v>5</v>
      </c>
      <c r="D6" s="71">
        <v>5</v>
      </c>
      <c r="E6" s="71">
        <v>5</v>
      </c>
      <c r="F6" s="71">
        <v>5</v>
      </c>
      <c r="G6" s="71">
        <v>6</v>
      </c>
      <c r="H6" s="71">
        <v>5</v>
      </c>
      <c r="I6" s="72">
        <f t="shared" ref="I6:I7" si="0">SUM(C6:H6)</f>
        <v>31</v>
      </c>
      <c r="J6" s="119"/>
    </row>
    <row r="7" spans="2:10" x14ac:dyDescent="0.25">
      <c r="B7" s="7" t="s">
        <v>0</v>
      </c>
      <c r="C7" s="71">
        <v>4</v>
      </c>
      <c r="D7" s="71">
        <v>4</v>
      </c>
      <c r="E7" s="71">
        <v>4</v>
      </c>
      <c r="F7" s="71">
        <v>4</v>
      </c>
      <c r="G7" s="71">
        <v>5</v>
      </c>
      <c r="H7" s="71">
        <v>4</v>
      </c>
      <c r="I7" s="72">
        <f t="shared" si="0"/>
        <v>25</v>
      </c>
    </row>
    <row r="8" spans="2:10" x14ac:dyDescent="0.25">
      <c r="B8" s="73" t="s">
        <v>134</v>
      </c>
      <c r="C8" s="74">
        <f t="shared" ref="C8:I8" si="1">SUM(C5:C7)</f>
        <v>16</v>
      </c>
      <c r="D8" s="74">
        <f t="shared" si="1"/>
        <v>17</v>
      </c>
      <c r="E8" s="74">
        <f t="shared" si="1"/>
        <v>16</v>
      </c>
      <c r="F8" s="74">
        <f t="shared" si="1"/>
        <v>16</v>
      </c>
      <c r="G8" s="74">
        <f t="shared" si="1"/>
        <v>19</v>
      </c>
      <c r="H8" s="74">
        <f t="shared" si="1"/>
        <v>16</v>
      </c>
      <c r="I8" s="79">
        <f t="shared" si="1"/>
        <v>100</v>
      </c>
    </row>
    <row r="9" spans="2:10" ht="30" x14ac:dyDescent="0.25">
      <c r="B9" s="75" t="s">
        <v>7</v>
      </c>
      <c r="C9" s="71">
        <v>5</v>
      </c>
      <c r="D9" s="71">
        <v>8</v>
      </c>
      <c r="E9" s="71">
        <v>8</v>
      </c>
      <c r="F9" s="71">
        <v>5</v>
      </c>
      <c r="G9" s="71">
        <v>8</v>
      </c>
      <c r="H9" s="71">
        <v>5</v>
      </c>
      <c r="I9" s="72">
        <f t="shared" ref="I9" si="2">SUM(C9:H9)</f>
        <v>39</v>
      </c>
    </row>
    <row r="10" spans="2:10" x14ac:dyDescent="0.25">
      <c r="B10" s="76" t="s">
        <v>2</v>
      </c>
      <c r="C10" s="71">
        <v>1.5</v>
      </c>
      <c r="D10" s="71">
        <v>2</v>
      </c>
      <c r="E10" s="71">
        <v>2</v>
      </c>
      <c r="F10" s="71">
        <v>1</v>
      </c>
      <c r="G10" s="71">
        <v>2</v>
      </c>
      <c r="H10" s="71">
        <v>1.5</v>
      </c>
      <c r="I10" s="72">
        <f>SUM(C10:H10)</f>
        <v>10</v>
      </c>
    </row>
    <row r="11" spans="2:10" x14ac:dyDescent="0.25">
      <c r="B11" s="123" t="s">
        <v>1</v>
      </c>
      <c r="C11" s="124"/>
      <c r="D11" s="124"/>
      <c r="E11" s="124"/>
      <c r="F11" s="124"/>
      <c r="G11" s="124"/>
      <c r="H11" s="124"/>
      <c r="I11" s="125"/>
    </row>
    <row r="12" spans="2:10" x14ac:dyDescent="0.25">
      <c r="B12" s="97" t="s">
        <v>191</v>
      </c>
      <c r="C12" s="71">
        <v>4</v>
      </c>
      <c r="D12" s="71">
        <v>4</v>
      </c>
      <c r="E12" s="71">
        <v>4</v>
      </c>
      <c r="F12" s="71">
        <v>4</v>
      </c>
      <c r="G12" s="71">
        <v>5</v>
      </c>
      <c r="H12" s="71">
        <v>4</v>
      </c>
      <c r="I12" s="72">
        <f>SUM(C12:H12)</f>
        <v>25</v>
      </c>
    </row>
    <row r="13" spans="2:10" x14ac:dyDescent="0.25">
      <c r="B13" s="76" t="s">
        <v>207</v>
      </c>
      <c r="C13" s="71">
        <v>7</v>
      </c>
      <c r="D13" s="71">
        <v>10</v>
      </c>
      <c r="E13" s="71">
        <v>10</v>
      </c>
      <c r="F13" s="71">
        <v>6</v>
      </c>
      <c r="G13" s="71">
        <v>10</v>
      </c>
      <c r="H13" s="71">
        <v>8</v>
      </c>
      <c r="I13" s="72">
        <f>SUM(C13:H13)</f>
        <v>51</v>
      </c>
    </row>
    <row r="14" spans="2:10" x14ac:dyDescent="0.25">
      <c r="B14" s="126" t="s">
        <v>9</v>
      </c>
      <c r="C14" s="127"/>
      <c r="D14" s="127"/>
      <c r="E14" s="127"/>
      <c r="F14" s="127"/>
      <c r="G14" s="127"/>
      <c r="H14" s="127"/>
      <c r="I14" s="128"/>
    </row>
    <row r="15" spans="2:10" x14ac:dyDescent="0.25">
      <c r="B15" s="80" t="s">
        <v>134</v>
      </c>
      <c r="C15" s="78">
        <f>SUM(C9:C10,C12:C13)</f>
        <v>17.5</v>
      </c>
      <c r="D15" s="78">
        <f t="shared" ref="D15:H15" si="3">SUM(D9:D10,D12:D13)</f>
        <v>24</v>
      </c>
      <c r="E15" s="78">
        <f t="shared" si="3"/>
        <v>24</v>
      </c>
      <c r="F15" s="78">
        <f t="shared" si="3"/>
        <v>16</v>
      </c>
      <c r="G15" s="78">
        <f t="shared" si="3"/>
        <v>25</v>
      </c>
      <c r="H15" s="78">
        <f t="shared" si="3"/>
        <v>18.5</v>
      </c>
      <c r="I15" s="78">
        <f>SUM(I9:I10,I12:I13)</f>
        <v>125</v>
      </c>
    </row>
    <row r="16" spans="2:10" ht="15.75" thickBot="1" x14ac:dyDescent="0.3">
      <c r="B16" s="81" t="s">
        <v>133</v>
      </c>
      <c r="C16" s="82">
        <f t="shared" ref="C16:H16" si="4">SUM(C8,C15)</f>
        <v>33.5</v>
      </c>
      <c r="D16" s="82">
        <f t="shared" si="4"/>
        <v>41</v>
      </c>
      <c r="E16" s="82">
        <f t="shared" si="4"/>
        <v>40</v>
      </c>
      <c r="F16" s="82">
        <f t="shared" si="4"/>
        <v>32</v>
      </c>
      <c r="G16" s="82">
        <f t="shared" si="4"/>
        <v>44</v>
      </c>
      <c r="H16" s="82">
        <f t="shared" si="4"/>
        <v>34.5</v>
      </c>
      <c r="I16" s="83">
        <f>SUM(C16:H16)</f>
        <v>225</v>
      </c>
    </row>
    <row r="17" spans="2:9" x14ac:dyDescent="0.25">
      <c r="B17" s="77"/>
      <c r="C17" s="77"/>
      <c r="D17" s="77"/>
      <c r="E17" s="77"/>
      <c r="F17" s="77"/>
      <c r="G17" s="77"/>
      <c r="H17" s="77"/>
      <c r="I17" s="77"/>
    </row>
    <row r="19" spans="2:9" x14ac:dyDescent="0.25">
      <c r="B19" s="53"/>
    </row>
    <row r="21" spans="2:9" x14ac:dyDescent="0.25">
      <c r="B21" s="47"/>
    </row>
    <row r="24" spans="2:9" x14ac:dyDescent="0.25">
      <c r="B24" s="47"/>
    </row>
    <row r="25" spans="2:9" x14ac:dyDescent="0.25">
      <c r="B25" s="47"/>
    </row>
  </sheetData>
  <mergeCells count="4">
    <mergeCell ref="J5:J6"/>
    <mergeCell ref="B3:I3"/>
    <mergeCell ref="B11:I11"/>
    <mergeCell ref="B14:I14"/>
  </mergeCells>
  <pageMargins left="0.7" right="0.7" top="0.75" bottom="0.75" header="0.3" footer="0.3"/>
  <pageSetup orientation="portrait" r:id="rId1"/>
  <ignoredErrors>
    <ignoredError sqref="C8:H8 I5:I7 I9:I10 I13" formulaRange="1"/>
    <ignoredError sqref="I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A0B4A-7B80-4DE5-BB29-0378C9C55000}">
  <dimension ref="B3:N123"/>
  <sheetViews>
    <sheetView showGridLines="0" workbookViewId="0">
      <selection activeCell="L19" sqref="L19"/>
    </sheetView>
  </sheetViews>
  <sheetFormatPr defaultRowHeight="15" x14ac:dyDescent="0.25"/>
  <cols>
    <col min="2" max="2" width="4.85546875" customWidth="1"/>
    <col min="3" max="3" width="18.7109375" style="19" customWidth="1"/>
    <col min="4" max="4" width="30.7109375" customWidth="1"/>
    <col min="5" max="8" width="20.7109375" customWidth="1"/>
    <col min="9" max="9" width="5.140625" customWidth="1"/>
    <col min="10" max="10" width="18.7109375" customWidth="1"/>
    <col min="11" max="11" width="30.7109375" customWidth="1"/>
    <col min="12" max="14" width="20.7109375" customWidth="1"/>
  </cols>
  <sheetData>
    <row r="3" spans="2:14" x14ac:dyDescent="0.25">
      <c r="B3" s="42"/>
      <c r="C3" s="1" t="s">
        <v>123</v>
      </c>
      <c r="D3" s="1"/>
      <c r="E3" s="1"/>
      <c r="F3" s="1"/>
      <c r="G3" s="20"/>
      <c r="H3" s="20"/>
      <c r="J3" s="20"/>
      <c r="K3" s="20"/>
      <c r="L3" s="20"/>
      <c r="M3" s="20"/>
      <c r="N3" s="20"/>
    </row>
    <row r="4" spans="2:14" x14ac:dyDescent="0.25">
      <c r="B4" s="43"/>
      <c r="C4" s="22"/>
      <c r="D4" s="22"/>
      <c r="E4" s="22"/>
      <c r="F4" s="22"/>
      <c r="G4" s="20"/>
      <c r="H4" s="20"/>
      <c r="J4" s="20"/>
      <c r="K4" s="20"/>
      <c r="L4" s="20"/>
      <c r="M4" s="20"/>
      <c r="N4" s="20"/>
    </row>
    <row r="5" spans="2:14" x14ac:dyDescent="0.25">
      <c r="B5" s="42"/>
      <c r="C5" s="22" t="s">
        <v>23</v>
      </c>
      <c r="D5" s="22"/>
      <c r="E5" s="22"/>
      <c r="F5" s="22"/>
      <c r="G5" s="20"/>
      <c r="H5" s="20"/>
      <c r="J5" s="1" t="s">
        <v>115</v>
      </c>
      <c r="K5" s="20"/>
      <c r="L5" s="20"/>
      <c r="M5" s="20"/>
      <c r="N5" s="20"/>
    </row>
    <row r="6" spans="2:14" ht="30" x14ac:dyDescent="0.25">
      <c r="B6" s="129"/>
      <c r="C6" s="130" t="s">
        <v>43</v>
      </c>
      <c r="D6" s="130" t="s">
        <v>44</v>
      </c>
      <c r="E6" s="4" t="s">
        <v>62</v>
      </c>
      <c r="F6" s="4" t="s">
        <v>63</v>
      </c>
      <c r="G6" s="50" t="s">
        <v>64</v>
      </c>
      <c r="H6" s="4" t="s">
        <v>116</v>
      </c>
      <c r="I6" s="25"/>
      <c r="J6" s="130" t="s">
        <v>43</v>
      </c>
      <c r="K6" s="130" t="s">
        <v>44</v>
      </c>
      <c r="L6" s="4" t="s">
        <v>62</v>
      </c>
      <c r="M6" s="4" t="s">
        <v>63</v>
      </c>
      <c r="N6" s="50" t="s">
        <v>64</v>
      </c>
    </row>
    <row r="7" spans="2:14" x14ac:dyDescent="0.25">
      <c r="B7" s="129"/>
      <c r="C7" s="130"/>
      <c r="D7" s="130"/>
      <c r="E7" s="4" t="s">
        <v>67</v>
      </c>
      <c r="F7" s="4" t="s">
        <v>119</v>
      </c>
      <c r="G7" s="4" t="s">
        <v>118</v>
      </c>
      <c r="H7" s="4" t="s">
        <v>117</v>
      </c>
      <c r="I7" s="25"/>
      <c r="J7" s="130"/>
      <c r="K7" s="130"/>
      <c r="L7" s="4" t="s">
        <v>67</v>
      </c>
      <c r="M7" s="4" t="s">
        <v>119</v>
      </c>
      <c r="N7" s="69" t="s">
        <v>119</v>
      </c>
    </row>
    <row r="8" spans="2:14" x14ac:dyDescent="0.25">
      <c r="B8" s="19"/>
      <c r="C8" s="44" t="s">
        <v>26</v>
      </c>
      <c r="D8" s="34"/>
      <c r="E8" s="45"/>
      <c r="F8" s="45"/>
      <c r="G8" s="45"/>
      <c r="H8" s="46"/>
      <c r="I8" s="27"/>
      <c r="J8" s="12" t="s">
        <v>120</v>
      </c>
      <c r="K8" s="12"/>
      <c r="L8" s="26"/>
      <c r="M8" s="24"/>
      <c r="N8" s="24"/>
    </row>
    <row r="9" spans="2:14" x14ac:dyDescent="0.25">
      <c r="B9" s="19"/>
      <c r="C9" s="21"/>
      <c r="D9" s="23" t="s">
        <v>34</v>
      </c>
      <c r="E9" s="24"/>
      <c r="F9" s="24"/>
      <c r="G9" s="24"/>
      <c r="H9" s="28"/>
      <c r="I9" s="27"/>
      <c r="J9" s="12"/>
      <c r="K9" s="12"/>
      <c r="L9" s="26"/>
      <c r="M9" s="24"/>
      <c r="N9" s="24"/>
    </row>
    <row r="10" spans="2:14" x14ac:dyDescent="0.25">
      <c r="B10" s="19"/>
      <c r="C10" s="21"/>
      <c r="D10" s="23" t="s">
        <v>35</v>
      </c>
      <c r="E10" s="24"/>
      <c r="F10" s="24"/>
      <c r="G10" s="24"/>
      <c r="H10" s="28"/>
      <c r="I10" s="27"/>
      <c r="J10" s="12"/>
      <c r="K10" s="12"/>
      <c r="L10" s="26"/>
      <c r="M10" s="24"/>
      <c r="N10" s="24"/>
    </row>
    <row r="11" spans="2:14" x14ac:dyDescent="0.25">
      <c r="B11" s="19"/>
      <c r="C11" s="21" t="s">
        <v>27</v>
      </c>
      <c r="D11" s="23"/>
      <c r="E11" s="24"/>
      <c r="F11" s="24"/>
      <c r="G11" s="24"/>
      <c r="H11" s="28"/>
      <c r="I11" s="27"/>
      <c r="J11" s="12"/>
      <c r="K11" s="12"/>
      <c r="L11" s="26"/>
      <c r="M11" s="24"/>
      <c r="N11" s="24"/>
    </row>
    <row r="12" spans="2:14" x14ac:dyDescent="0.25">
      <c r="C12" s="21"/>
      <c r="D12" s="23" t="s">
        <v>36</v>
      </c>
      <c r="E12" s="24"/>
      <c r="F12" s="24"/>
      <c r="G12" s="24"/>
      <c r="H12" s="28"/>
      <c r="I12" s="27"/>
      <c r="J12" s="12"/>
      <c r="K12" s="12"/>
      <c r="L12" s="26"/>
      <c r="M12" s="24"/>
      <c r="N12" s="24"/>
    </row>
    <row r="13" spans="2:14" x14ac:dyDescent="0.25">
      <c r="C13" s="21"/>
      <c r="D13" s="23" t="s">
        <v>37</v>
      </c>
      <c r="E13" s="24"/>
      <c r="F13" s="24"/>
      <c r="G13" s="24"/>
      <c r="H13" s="28"/>
      <c r="I13" s="27"/>
      <c r="J13" s="12"/>
      <c r="K13" s="12"/>
      <c r="L13" s="26"/>
      <c r="M13" s="24"/>
      <c r="N13" s="24"/>
    </row>
    <row r="14" spans="2:14" x14ac:dyDescent="0.25">
      <c r="C14" s="21" t="s">
        <v>24</v>
      </c>
      <c r="D14" s="23"/>
      <c r="E14" s="24"/>
      <c r="F14" s="24"/>
      <c r="G14" s="24"/>
      <c r="H14" s="28"/>
      <c r="I14" s="27"/>
      <c r="J14" s="12"/>
      <c r="K14" s="12"/>
      <c r="L14" s="26"/>
      <c r="M14" s="24"/>
      <c r="N14" s="24"/>
    </row>
    <row r="15" spans="2:14" x14ac:dyDescent="0.25">
      <c r="C15" s="21" t="s">
        <v>31</v>
      </c>
      <c r="D15" s="23"/>
      <c r="E15" s="24"/>
      <c r="F15" s="24"/>
      <c r="G15" s="24"/>
      <c r="H15" s="28"/>
      <c r="I15" s="27"/>
      <c r="J15" s="12"/>
      <c r="K15" s="12"/>
      <c r="L15" s="26"/>
      <c r="M15" s="24"/>
      <c r="N15" s="24"/>
    </row>
    <row r="16" spans="2:14" x14ac:dyDescent="0.25">
      <c r="C16" s="21"/>
      <c r="D16" s="23" t="s">
        <v>38</v>
      </c>
      <c r="E16" s="24"/>
      <c r="F16" s="24"/>
      <c r="G16" s="24"/>
      <c r="H16" s="28"/>
      <c r="I16" s="27"/>
      <c r="J16" s="12"/>
      <c r="K16" s="12"/>
      <c r="L16" s="26"/>
      <c r="M16" s="24"/>
      <c r="N16" s="24"/>
    </row>
    <row r="17" spans="3:14" x14ac:dyDescent="0.25">
      <c r="C17" s="21"/>
      <c r="D17" s="23" t="s">
        <v>45</v>
      </c>
      <c r="E17" s="24"/>
      <c r="F17" s="24"/>
      <c r="G17" s="24"/>
      <c r="H17" s="28"/>
      <c r="I17" s="27"/>
      <c r="J17" s="12"/>
      <c r="K17" s="12"/>
      <c r="L17" s="26"/>
      <c r="M17" s="24"/>
      <c r="N17" s="24"/>
    </row>
    <row r="18" spans="3:14" x14ac:dyDescent="0.25">
      <c r="C18" s="21"/>
      <c r="D18" s="23" t="s">
        <v>46</v>
      </c>
      <c r="E18" s="24"/>
      <c r="F18" s="24"/>
      <c r="G18" s="24"/>
      <c r="H18" s="28"/>
      <c r="I18" s="27"/>
      <c r="J18" s="12"/>
      <c r="K18" s="12"/>
      <c r="L18" s="26"/>
      <c r="M18" s="24"/>
      <c r="N18" s="24"/>
    </row>
    <row r="19" spans="3:14" x14ac:dyDescent="0.25">
      <c r="C19" s="21"/>
      <c r="D19" s="23" t="s">
        <v>27</v>
      </c>
      <c r="E19" s="24"/>
      <c r="F19" s="24"/>
      <c r="G19" s="24"/>
      <c r="H19" s="28"/>
      <c r="I19" s="27"/>
      <c r="J19" s="12"/>
      <c r="K19" s="12"/>
      <c r="L19" s="26"/>
      <c r="M19" s="24"/>
      <c r="N19" s="24"/>
    </row>
    <row r="20" spans="3:14" x14ac:dyDescent="0.25">
      <c r="C20" s="21"/>
      <c r="D20" s="23" t="s">
        <v>47</v>
      </c>
      <c r="E20" s="24"/>
      <c r="F20" s="24"/>
      <c r="G20" s="24"/>
      <c r="H20" s="28"/>
      <c r="I20" s="27"/>
      <c r="J20" s="12"/>
      <c r="K20" s="12"/>
      <c r="L20" s="26"/>
      <c r="M20" s="24"/>
      <c r="N20" s="24"/>
    </row>
    <row r="21" spans="3:14" x14ac:dyDescent="0.25">
      <c r="C21" s="21"/>
      <c r="D21" s="23" t="s">
        <v>39</v>
      </c>
      <c r="E21" s="24"/>
      <c r="F21" s="24"/>
      <c r="G21" s="24"/>
      <c r="H21" s="28"/>
      <c r="I21" s="27"/>
      <c r="J21" s="12"/>
      <c r="K21" s="12"/>
      <c r="L21" s="26"/>
      <c r="M21" s="24"/>
      <c r="N21" s="24"/>
    </row>
    <row r="22" spans="3:14" x14ac:dyDescent="0.25">
      <c r="C22" s="21"/>
      <c r="D22" s="23" t="s">
        <v>40</v>
      </c>
      <c r="E22" s="24"/>
      <c r="F22" s="24"/>
      <c r="G22" s="24"/>
      <c r="H22" s="28"/>
      <c r="I22" s="27"/>
      <c r="J22" s="12"/>
      <c r="K22" s="12"/>
      <c r="L22" s="26"/>
      <c r="M22" s="24"/>
      <c r="N22" s="24"/>
    </row>
    <row r="23" spans="3:14" x14ac:dyDescent="0.25">
      <c r="C23" s="21"/>
      <c r="D23" s="23" t="s">
        <v>48</v>
      </c>
      <c r="E23" s="24"/>
      <c r="F23" s="24"/>
      <c r="G23" s="24"/>
      <c r="H23" s="28"/>
      <c r="I23" s="27"/>
      <c r="J23" s="12"/>
      <c r="K23" s="12"/>
      <c r="L23" s="26"/>
      <c r="M23" s="24"/>
      <c r="N23" s="24"/>
    </row>
    <row r="24" spans="3:14" x14ac:dyDescent="0.25">
      <c r="C24" s="21"/>
      <c r="D24" s="23" t="s">
        <v>41</v>
      </c>
      <c r="E24" s="24"/>
      <c r="F24" s="24"/>
      <c r="G24" s="24"/>
      <c r="H24" s="28"/>
      <c r="I24" s="27"/>
      <c r="J24" s="12"/>
      <c r="K24" s="12"/>
      <c r="L24" s="26"/>
      <c r="M24" s="24"/>
      <c r="N24" s="24"/>
    </row>
    <row r="25" spans="3:14" x14ac:dyDescent="0.25">
      <c r="C25" s="21"/>
      <c r="D25" s="23" t="s">
        <v>49</v>
      </c>
      <c r="E25" s="24"/>
      <c r="F25" s="24"/>
      <c r="G25" s="24"/>
      <c r="H25" s="28"/>
      <c r="I25" s="27"/>
      <c r="J25" s="12"/>
      <c r="K25" s="12"/>
      <c r="L25" s="26"/>
      <c r="M25" s="24"/>
      <c r="N25" s="24"/>
    </row>
    <row r="26" spans="3:14" x14ac:dyDescent="0.25">
      <c r="C26" s="21"/>
      <c r="D26" s="23" t="s">
        <v>50</v>
      </c>
      <c r="E26" s="24"/>
      <c r="F26" s="24"/>
      <c r="G26" s="24"/>
      <c r="H26" s="28"/>
      <c r="I26" s="27"/>
      <c r="J26" s="12"/>
      <c r="K26" s="12"/>
      <c r="L26" s="26"/>
      <c r="M26" s="24"/>
      <c r="N26" s="24"/>
    </row>
    <row r="27" spans="3:14" x14ac:dyDescent="0.25">
      <c r="C27" s="21"/>
      <c r="D27" s="23" t="s">
        <v>42</v>
      </c>
      <c r="E27" s="24"/>
      <c r="F27" s="24"/>
      <c r="G27" s="24"/>
      <c r="H27" s="28"/>
      <c r="I27" s="27"/>
      <c r="J27" s="12"/>
      <c r="K27" s="12"/>
      <c r="L27" s="26"/>
      <c r="M27" s="24"/>
      <c r="N27" s="24"/>
    </row>
    <row r="28" spans="3:14" x14ac:dyDescent="0.25">
      <c r="C28" s="21"/>
      <c r="D28" s="23" t="s">
        <v>51</v>
      </c>
      <c r="E28" s="24"/>
      <c r="F28" s="24"/>
      <c r="G28" s="24"/>
      <c r="H28" s="28"/>
      <c r="I28" s="27"/>
      <c r="J28" s="12"/>
      <c r="K28" s="12"/>
      <c r="L28" s="26"/>
      <c r="M28" s="24"/>
      <c r="N28" s="24"/>
    </row>
    <row r="29" spans="3:14" x14ac:dyDescent="0.25">
      <c r="C29" s="21"/>
      <c r="D29" s="23" t="s">
        <v>52</v>
      </c>
      <c r="E29" s="24"/>
      <c r="F29" s="24"/>
      <c r="G29" s="24"/>
      <c r="H29" s="28"/>
      <c r="I29" s="27"/>
      <c r="J29" s="12"/>
      <c r="K29" s="12"/>
      <c r="L29" s="26"/>
      <c r="M29" s="24"/>
      <c r="N29" s="24"/>
    </row>
    <row r="30" spans="3:14" x14ac:dyDescent="0.25">
      <c r="C30" s="21" t="s">
        <v>53</v>
      </c>
      <c r="D30" s="23"/>
      <c r="E30" s="24"/>
      <c r="F30" s="24"/>
      <c r="G30" s="24"/>
      <c r="H30" s="28"/>
      <c r="I30" s="27"/>
      <c r="J30" s="12"/>
      <c r="K30" s="12"/>
      <c r="L30" s="26"/>
      <c r="M30" s="24"/>
      <c r="N30" s="24"/>
    </row>
    <row r="31" spans="3:14" x14ac:dyDescent="0.25">
      <c r="C31" s="21" t="s">
        <v>29</v>
      </c>
      <c r="D31" s="23"/>
      <c r="E31" s="24"/>
      <c r="F31" s="24"/>
      <c r="G31" s="24"/>
      <c r="H31" s="28"/>
      <c r="I31" s="27"/>
      <c r="J31" s="12"/>
      <c r="K31" s="12"/>
      <c r="L31" s="26"/>
      <c r="M31" s="24"/>
      <c r="N31" s="24"/>
    </row>
    <row r="32" spans="3:14" x14ac:dyDescent="0.25">
      <c r="C32" s="21" t="s">
        <v>25</v>
      </c>
      <c r="D32" s="23"/>
      <c r="E32" s="24"/>
      <c r="F32" s="24"/>
      <c r="G32" s="24"/>
      <c r="H32" s="28"/>
      <c r="I32" s="27"/>
      <c r="J32" s="12"/>
      <c r="K32" s="12"/>
      <c r="L32" s="26"/>
      <c r="M32" s="24"/>
      <c r="N32" s="24"/>
    </row>
    <row r="33" spans="3:14" x14ac:dyDescent="0.25">
      <c r="C33" s="21"/>
      <c r="D33" s="23" t="s">
        <v>54</v>
      </c>
      <c r="E33" s="24"/>
      <c r="F33" s="24"/>
      <c r="G33" s="24"/>
      <c r="H33" s="28"/>
      <c r="I33" s="27"/>
      <c r="J33" s="12"/>
      <c r="K33" s="12"/>
      <c r="L33" s="26"/>
      <c r="M33" s="24"/>
      <c r="N33" s="24"/>
    </row>
    <row r="34" spans="3:14" x14ac:dyDescent="0.25">
      <c r="C34" s="21" t="s">
        <v>77</v>
      </c>
      <c r="D34" s="23"/>
      <c r="E34" s="24"/>
      <c r="F34" s="24"/>
      <c r="G34" s="24"/>
      <c r="H34" s="28"/>
      <c r="I34" s="27"/>
      <c r="J34" s="12"/>
      <c r="K34" s="12"/>
      <c r="L34" s="26"/>
      <c r="M34" s="24"/>
      <c r="N34" s="24"/>
    </row>
    <row r="35" spans="3:14" x14ac:dyDescent="0.25">
      <c r="C35" s="21"/>
      <c r="D35" s="23" t="s">
        <v>65</v>
      </c>
      <c r="E35" s="24"/>
      <c r="F35" s="24"/>
      <c r="G35" s="24"/>
      <c r="H35" s="28"/>
      <c r="I35" s="27"/>
      <c r="J35" s="12"/>
      <c r="K35" s="12"/>
      <c r="L35" s="26"/>
      <c r="M35" s="24"/>
      <c r="N35" s="24"/>
    </row>
    <row r="36" spans="3:14" x14ac:dyDescent="0.25">
      <c r="C36" s="21"/>
      <c r="D36" s="23" t="s">
        <v>56</v>
      </c>
      <c r="E36" s="24"/>
      <c r="F36" s="24"/>
      <c r="G36" s="24"/>
      <c r="H36" s="28"/>
      <c r="I36" s="27"/>
      <c r="J36" s="12"/>
      <c r="K36" s="12"/>
      <c r="L36" s="26"/>
      <c r="M36" s="24"/>
      <c r="N36" s="24"/>
    </row>
    <row r="37" spans="3:14" x14ac:dyDescent="0.25">
      <c r="C37" s="21"/>
      <c r="D37" s="23" t="s">
        <v>57</v>
      </c>
      <c r="E37" s="24"/>
      <c r="F37" s="24"/>
      <c r="G37" s="24"/>
      <c r="H37" s="28"/>
      <c r="I37" s="27"/>
      <c r="J37" s="12"/>
      <c r="K37" s="12"/>
      <c r="L37" s="26"/>
      <c r="M37" s="24"/>
      <c r="N37" s="24"/>
    </row>
    <row r="38" spans="3:14" x14ac:dyDescent="0.25">
      <c r="C38" s="21"/>
      <c r="D38" s="23" t="s">
        <v>58</v>
      </c>
      <c r="E38" s="24"/>
      <c r="F38" s="24"/>
      <c r="G38" s="24"/>
      <c r="H38" s="28"/>
      <c r="I38" s="27"/>
      <c r="J38" s="12"/>
      <c r="K38" s="12"/>
      <c r="L38" s="26"/>
      <c r="M38" s="24"/>
      <c r="N38" s="24"/>
    </row>
    <row r="39" spans="3:14" x14ac:dyDescent="0.25">
      <c r="C39" s="21"/>
      <c r="D39" s="23" t="s">
        <v>59</v>
      </c>
      <c r="E39" s="24"/>
      <c r="F39" s="24"/>
      <c r="G39" s="24"/>
      <c r="H39" s="28"/>
      <c r="I39" s="27"/>
      <c r="J39" s="12"/>
      <c r="K39" s="12"/>
      <c r="L39" s="26"/>
      <c r="M39" s="24"/>
      <c r="N39" s="24"/>
    </row>
    <row r="40" spans="3:14" x14ac:dyDescent="0.25">
      <c r="C40" s="21"/>
      <c r="D40" s="23" t="s">
        <v>60</v>
      </c>
      <c r="E40" s="24"/>
      <c r="F40" s="24"/>
      <c r="G40" s="24"/>
      <c r="H40" s="28"/>
      <c r="I40" s="27"/>
      <c r="J40" s="12"/>
      <c r="K40" s="12"/>
      <c r="L40" s="26"/>
      <c r="M40" s="24"/>
      <c r="N40" s="24"/>
    </row>
    <row r="41" spans="3:14" x14ac:dyDescent="0.25">
      <c r="C41" s="21" t="s">
        <v>61</v>
      </c>
      <c r="D41" s="23"/>
      <c r="E41" s="24"/>
      <c r="F41" s="24"/>
      <c r="G41" s="24"/>
      <c r="H41" s="28"/>
      <c r="I41" s="27"/>
      <c r="J41" s="12"/>
      <c r="K41" s="12"/>
      <c r="L41" s="26"/>
      <c r="M41" s="24"/>
      <c r="N41" s="24"/>
    </row>
    <row r="42" spans="3:14" x14ac:dyDescent="0.25">
      <c r="C42" s="21" t="s">
        <v>66</v>
      </c>
      <c r="D42" s="23" t="s">
        <v>68</v>
      </c>
      <c r="E42" s="24"/>
      <c r="F42" s="24"/>
      <c r="G42" s="24"/>
      <c r="H42" s="28"/>
      <c r="I42" s="27"/>
      <c r="J42" s="12"/>
      <c r="K42" s="12"/>
      <c r="L42" s="26"/>
      <c r="M42" s="24"/>
      <c r="N42" s="24"/>
    </row>
    <row r="43" spans="3:14" x14ac:dyDescent="0.25">
      <c r="C43" s="21"/>
      <c r="D43" s="23" t="s">
        <v>69</v>
      </c>
      <c r="E43" s="24"/>
      <c r="F43" s="24"/>
      <c r="G43" s="24"/>
      <c r="H43" s="28"/>
      <c r="I43" s="27"/>
      <c r="J43" s="12"/>
      <c r="K43" s="12"/>
      <c r="L43" s="26"/>
      <c r="M43" s="24"/>
      <c r="N43" s="24"/>
    </row>
    <row r="44" spans="3:14" x14ac:dyDescent="0.25">
      <c r="C44" s="21"/>
      <c r="D44" s="23" t="s">
        <v>70</v>
      </c>
      <c r="E44" s="24"/>
      <c r="F44" s="24"/>
      <c r="G44" s="24"/>
      <c r="H44" s="28"/>
      <c r="I44" s="27"/>
      <c r="J44" s="12"/>
      <c r="K44" s="12"/>
      <c r="L44" s="26"/>
      <c r="M44" s="24"/>
      <c r="N44" s="24"/>
    </row>
    <row r="45" spans="3:14" x14ac:dyDescent="0.25">
      <c r="C45" s="21"/>
      <c r="D45" s="23" t="s">
        <v>71</v>
      </c>
      <c r="E45" s="24"/>
      <c r="F45" s="24"/>
      <c r="G45" s="24"/>
      <c r="H45" s="28"/>
      <c r="I45" s="27"/>
      <c r="J45" s="12"/>
      <c r="K45" s="12"/>
      <c r="L45" s="26"/>
      <c r="M45" s="24"/>
      <c r="N45" s="24"/>
    </row>
    <row r="46" spans="3:14" x14ac:dyDescent="0.25">
      <c r="C46" s="21"/>
      <c r="D46" s="23" t="s">
        <v>72</v>
      </c>
      <c r="E46" s="24"/>
      <c r="F46" s="24"/>
      <c r="G46" s="24"/>
      <c r="H46" s="28"/>
      <c r="I46" s="27"/>
      <c r="J46" s="12"/>
      <c r="K46" s="12"/>
      <c r="L46" s="26"/>
      <c r="M46" s="24"/>
      <c r="N46" s="24"/>
    </row>
    <row r="47" spans="3:14" x14ac:dyDescent="0.25">
      <c r="C47" s="21"/>
      <c r="D47" s="23" t="s">
        <v>73</v>
      </c>
      <c r="E47" s="24"/>
      <c r="F47" s="24"/>
      <c r="G47" s="24"/>
      <c r="H47" s="28"/>
      <c r="I47" s="27"/>
      <c r="J47" s="12"/>
      <c r="K47" s="12"/>
      <c r="L47" s="26"/>
      <c r="M47" s="24"/>
      <c r="N47" s="24"/>
    </row>
    <row r="48" spans="3:14" x14ac:dyDescent="0.25">
      <c r="C48" s="21" t="s">
        <v>76</v>
      </c>
      <c r="D48" s="23"/>
      <c r="E48" s="24"/>
      <c r="F48" s="24"/>
      <c r="G48" s="24"/>
      <c r="H48" s="28"/>
      <c r="I48" s="27"/>
      <c r="J48" s="12"/>
      <c r="K48" s="12"/>
      <c r="L48" s="26"/>
      <c r="M48" s="24"/>
      <c r="N48" s="24"/>
    </row>
    <row r="49" spans="3:14" x14ac:dyDescent="0.25">
      <c r="C49" s="21"/>
      <c r="D49" s="23" t="s">
        <v>74</v>
      </c>
      <c r="E49" s="24"/>
      <c r="F49" s="24"/>
      <c r="G49" s="24"/>
      <c r="H49" s="28"/>
      <c r="I49" s="27"/>
      <c r="J49" s="12"/>
      <c r="K49" s="12"/>
      <c r="L49" s="26"/>
      <c r="M49" s="24"/>
      <c r="N49" s="24"/>
    </row>
    <row r="50" spans="3:14" x14ac:dyDescent="0.25">
      <c r="C50" s="21"/>
      <c r="D50" s="23" t="s">
        <v>75</v>
      </c>
      <c r="E50" s="24"/>
      <c r="F50" s="24"/>
      <c r="G50" s="24"/>
      <c r="H50" s="28"/>
      <c r="I50" s="27"/>
      <c r="J50" s="12"/>
      <c r="K50" s="12"/>
      <c r="L50" s="26"/>
      <c r="M50" s="24"/>
      <c r="N50" s="24"/>
    </row>
    <row r="51" spans="3:14" x14ac:dyDescent="0.25">
      <c r="C51" s="21" t="s">
        <v>121</v>
      </c>
      <c r="D51" s="23"/>
      <c r="E51" s="24"/>
      <c r="F51" s="24"/>
      <c r="G51" s="24"/>
      <c r="H51" s="28"/>
      <c r="I51" s="27"/>
      <c r="J51" s="12"/>
      <c r="K51" s="12"/>
      <c r="L51" s="26"/>
      <c r="M51" s="24"/>
      <c r="N51" s="24"/>
    </row>
    <row r="52" spans="3:14" x14ac:dyDescent="0.25">
      <c r="C52" s="21" t="s">
        <v>32</v>
      </c>
      <c r="D52" s="23"/>
      <c r="E52" s="24"/>
      <c r="F52" s="24"/>
      <c r="G52" s="24"/>
      <c r="H52" s="28"/>
      <c r="I52" s="27"/>
      <c r="J52" s="12"/>
      <c r="K52" s="12"/>
      <c r="L52" s="26"/>
      <c r="M52" s="24"/>
      <c r="N52" s="24"/>
    </row>
    <row r="53" spans="3:14" x14ac:dyDescent="0.25">
      <c r="C53" s="21"/>
      <c r="D53" s="23" t="s">
        <v>78</v>
      </c>
      <c r="E53" s="24"/>
      <c r="F53" s="24"/>
      <c r="G53" s="24"/>
      <c r="H53" s="28"/>
      <c r="I53" s="27"/>
      <c r="J53" s="12"/>
      <c r="K53" s="12"/>
      <c r="L53" s="26"/>
      <c r="M53" s="24"/>
      <c r="N53" s="24"/>
    </row>
    <row r="54" spans="3:14" x14ac:dyDescent="0.25">
      <c r="C54" s="21" t="s">
        <v>79</v>
      </c>
      <c r="D54" s="23"/>
      <c r="E54" s="24"/>
      <c r="F54" s="24"/>
      <c r="G54" s="24"/>
      <c r="H54" s="28"/>
      <c r="I54" s="27"/>
      <c r="J54" s="12"/>
      <c r="K54" s="12"/>
      <c r="L54" s="26"/>
      <c r="M54" s="24"/>
      <c r="N54" s="24"/>
    </row>
    <row r="55" spans="3:14" x14ac:dyDescent="0.25">
      <c r="C55" s="21" t="s">
        <v>91</v>
      </c>
      <c r="D55" s="23"/>
      <c r="E55" s="24"/>
      <c r="F55" s="24"/>
      <c r="G55" s="24"/>
      <c r="H55" s="28"/>
      <c r="I55" s="27"/>
      <c r="J55" s="12"/>
      <c r="K55" s="12"/>
      <c r="L55" s="26"/>
      <c r="M55" s="24"/>
      <c r="N55" s="24"/>
    </row>
    <row r="56" spans="3:14" x14ac:dyDescent="0.25">
      <c r="C56" s="21"/>
      <c r="D56" s="23" t="s">
        <v>92</v>
      </c>
      <c r="E56" s="24"/>
      <c r="F56" s="24"/>
      <c r="G56" s="24"/>
      <c r="H56" s="28"/>
      <c r="I56" s="27"/>
      <c r="J56" s="12"/>
      <c r="K56" s="12"/>
      <c r="L56" s="26"/>
      <c r="M56" s="24"/>
      <c r="N56" s="24"/>
    </row>
    <row r="57" spans="3:14" x14ac:dyDescent="0.25">
      <c r="C57" s="21"/>
      <c r="D57" s="23" t="s">
        <v>93</v>
      </c>
      <c r="E57" s="24"/>
      <c r="F57" s="24"/>
      <c r="G57" s="24"/>
      <c r="H57" s="28"/>
      <c r="I57" s="27"/>
      <c r="J57" s="12"/>
      <c r="K57" s="12"/>
      <c r="L57" s="26"/>
      <c r="M57" s="24"/>
      <c r="N57" s="24"/>
    </row>
    <row r="58" spans="3:14" x14ac:dyDescent="0.25">
      <c r="C58" s="21"/>
      <c r="D58" s="23" t="s">
        <v>94</v>
      </c>
      <c r="E58" s="24"/>
      <c r="F58" s="24"/>
      <c r="G58" s="24"/>
      <c r="H58" s="28"/>
      <c r="I58" s="27"/>
      <c r="J58" s="12"/>
      <c r="K58" s="12"/>
      <c r="L58" s="26"/>
      <c r="M58" s="24"/>
      <c r="N58" s="24"/>
    </row>
    <row r="59" spans="3:14" x14ac:dyDescent="0.25">
      <c r="C59" s="21" t="s">
        <v>95</v>
      </c>
      <c r="D59" s="23"/>
      <c r="E59" s="24"/>
      <c r="F59" s="24"/>
      <c r="G59" s="24"/>
      <c r="H59" s="28"/>
      <c r="I59" s="27"/>
      <c r="J59" s="12"/>
      <c r="K59" s="12"/>
      <c r="L59" s="26"/>
      <c r="M59" s="24"/>
      <c r="N59" s="24"/>
    </row>
    <row r="60" spans="3:14" x14ac:dyDescent="0.25">
      <c r="C60" s="21" t="s">
        <v>33</v>
      </c>
      <c r="D60" s="23"/>
      <c r="E60" s="24"/>
      <c r="F60" s="24"/>
      <c r="G60" s="24"/>
      <c r="H60" s="28"/>
      <c r="I60" s="27"/>
      <c r="J60" s="12"/>
      <c r="K60" s="12"/>
      <c r="L60" s="26"/>
      <c r="M60" s="24"/>
      <c r="N60" s="24"/>
    </row>
    <row r="61" spans="3:14" x14ac:dyDescent="0.25">
      <c r="C61" s="21"/>
      <c r="D61" s="23" t="s">
        <v>96</v>
      </c>
      <c r="E61" s="24"/>
      <c r="F61" s="24"/>
      <c r="G61" s="24"/>
      <c r="H61" s="28"/>
      <c r="I61" s="27"/>
      <c r="J61" s="12"/>
      <c r="K61" s="12"/>
      <c r="L61" s="26"/>
      <c r="M61" s="24"/>
      <c r="N61" s="24"/>
    </row>
    <row r="62" spans="3:14" x14ac:dyDescent="0.25">
      <c r="C62" s="21"/>
      <c r="D62" s="23" t="s">
        <v>97</v>
      </c>
      <c r="E62" s="24"/>
      <c r="F62" s="24"/>
      <c r="G62" s="24"/>
      <c r="H62" s="28"/>
      <c r="I62" s="27"/>
      <c r="J62" s="12"/>
      <c r="K62" s="12"/>
      <c r="L62" s="26"/>
      <c r="M62" s="24"/>
      <c r="N62" s="24"/>
    </row>
    <row r="63" spans="3:14" x14ac:dyDescent="0.25">
      <c r="C63" s="21"/>
      <c r="D63" s="23" t="s">
        <v>98</v>
      </c>
      <c r="E63" s="24"/>
      <c r="F63" s="24"/>
      <c r="G63" s="24"/>
      <c r="H63" s="28"/>
      <c r="I63" s="27"/>
      <c r="J63" s="12"/>
      <c r="K63" s="12"/>
      <c r="L63" s="26"/>
      <c r="M63" s="24"/>
      <c r="N63" s="24"/>
    </row>
    <row r="64" spans="3:14" x14ac:dyDescent="0.25">
      <c r="C64" s="21"/>
      <c r="D64" s="23" t="s">
        <v>99</v>
      </c>
      <c r="E64" s="24"/>
      <c r="F64" s="24"/>
      <c r="G64" s="24"/>
      <c r="H64" s="28"/>
      <c r="I64" s="27"/>
      <c r="J64" s="12"/>
      <c r="K64" s="12"/>
      <c r="L64" s="26"/>
      <c r="M64" s="24"/>
      <c r="N64" s="24"/>
    </row>
    <row r="65" spans="3:14" x14ac:dyDescent="0.25">
      <c r="C65" s="21"/>
      <c r="D65" s="23" t="s">
        <v>100</v>
      </c>
      <c r="E65" s="24"/>
      <c r="F65" s="24"/>
      <c r="G65" s="24"/>
      <c r="H65" s="28"/>
      <c r="I65" s="27"/>
      <c r="J65" s="12"/>
      <c r="K65" s="12"/>
      <c r="L65" s="26"/>
      <c r="M65" s="24"/>
      <c r="N65" s="24"/>
    </row>
    <row r="66" spans="3:14" x14ac:dyDescent="0.25">
      <c r="C66" s="21" t="s">
        <v>122</v>
      </c>
      <c r="D66" s="23"/>
      <c r="E66" s="24"/>
      <c r="F66" s="24"/>
      <c r="G66" s="24"/>
      <c r="H66" s="28"/>
      <c r="I66" s="27"/>
      <c r="J66" s="12"/>
      <c r="K66" s="12"/>
      <c r="L66" s="26"/>
      <c r="M66" s="24"/>
      <c r="N66" s="24"/>
    </row>
    <row r="67" spans="3:14" x14ac:dyDescent="0.25">
      <c r="C67" s="21" t="s">
        <v>102</v>
      </c>
      <c r="D67" s="23"/>
      <c r="E67" s="24"/>
      <c r="F67" s="24"/>
      <c r="G67" s="24"/>
      <c r="H67" s="28"/>
      <c r="I67" s="27"/>
      <c r="J67" s="12"/>
      <c r="K67" s="12"/>
      <c r="L67" s="26"/>
      <c r="M67" s="24"/>
      <c r="N67" s="24"/>
    </row>
    <row r="68" spans="3:14" x14ac:dyDescent="0.25">
      <c r="C68" s="21"/>
      <c r="D68" s="23" t="s">
        <v>103</v>
      </c>
      <c r="E68" s="24"/>
      <c r="F68" s="24"/>
      <c r="G68" s="24"/>
      <c r="H68" s="28"/>
      <c r="I68" s="27"/>
      <c r="J68" s="12"/>
      <c r="K68" s="12"/>
      <c r="L68" s="26"/>
      <c r="M68" s="24"/>
      <c r="N68" s="24"/>
    </row>
    <row r="69" spans="3:14" x14ac:dyDescent="0.25">
      <c r="C69" s="21"/>
      <c r="D69" s="23" t="s">
        <v>104</v>
      </c>
      <c r="E69" s="24"/>
      <c r="F69" s="24"/>
      <c r="G69" s="24"/>
      <c r="H69" s="28"/>
      <c r="I69" s="27"/>
      <c r="J69" s="12"/>
      <c r="K69" s="12"/>
      <c r="L69" s="26"/>
      <c r="M69" s="24"/>
      <c r="N69" s="24"/>
    </row>
    <row r="70" spans="3:14" x14ac:dyDescent="0.25">
      <c r="C70" s="21"/>
      <c r="D70" s="23" t="s">
        <v>105</v>
      </c>
      <c r="E70" s="24"/>
      <c r="F70" s="24"/>
      <c r="G70" s="24"/>
      <c r="H70" s="28"/>
      <c r="I70" s="27"/>
      <c r="J70" s="12"/>
      <c r="K70" s="12"/>
      <c r="L70" s="26"/>
      <c r="M70" s="24"/>
      <c r="N70" s="24"/>
    </row>
    <row r="71" spans="3:14" x14ac:dyDescent="0.25">
      <c r="C71" s="21"/>
      <c r="D71" s="23" t="s">
        <v>107</v>
      </c>
      <c r="E71" s="24"/>
      <c r="F71" s="24"/>
      <c r="G71" s="24"/>
      <c r="H71" s="28"/>
      <c r="I71" s="27"/>
      <c r="J71" s="12"/>
      <c r="K71" s="12"/>
      <c r="L71" s="26"/>
      <c r="M71" s="24"/>
      <c r="N71" s="24"/>
    </row>
    <row r="72" spans="3:14" x14ac:dyDescent="0.25">
      <c r="C72" s="21" t="s">
        <v>108</v>
      </c>
      <c r="D72" s="23"/>
      <c r="E72" s="24"/>
      <c r="F72" s="24"/>
      <c r="G72" s="24"/>
      <c r="H72" s="28"/>
      <c r="I72" s="27"/>
      <c r="J72" s="12"/>
      <c r="K72" s="12"/>
      <c r="L72" s="26"/>
      <c r="M72" s="24"/>
      <c r="N72" s="24"/>
    </row>
    <row r="73" spans="3:14" x14ac:dyDescent="0.25">
      <c r="C73" s="21" t="s">
        <v>88</v>
      </c>
      <c r="D73" s="23"/>
      <c r="E73" s="24"/>
      <c r="F73" s="24"/>
      <c r="G73" s="24"/>
      <c r="H73" s="28"/>
      <c r="I73" s="27"/>
      <c r="J73" s="12"/>
      <c r="K73" s="12"/>
      <c r="L73" s="26"/>
      <c r="M73" s="24"/>
      <c r="N73" s="24"/>
    </row>
    <row r="74" spans="3:14" x14ac:dyDescent="0.25">
      <c r="C74" s="21" t="s">
        <v>28</v>
      </c>
      <c r="D74" s="23"/>
      <c r="E74" s="24"/>
      <c r="F74" s="24"/>
      <c r="G74" s="24"/>
      <c r="H74" s="28"/>
      <c r="I74" s="27"/>
      <c r="J74" s="12"/>
      <c r="K74" s="12"/>
      <c r="L74" s="26"/>
      <c r="M74" s="24"/>
      <c r="N74" s="24"/>
    </row>
    <row r="75" spans="3:14" x14ac:dyDescent="0.25">
      <c r="C75" s="21"/>
      <c r="D75" s="23" t="s">
        <v>106</v>
      </c>
      <c r="E75" s="24"/>
      <c r="F75" s="24"/>
      <c r="G75" s="24"/>
      <c r="H75" s="28"/>
      <c r="I75" s="27"/>
      <c r="J75" s="12"/>
      <c r="K75" s="12"/>
      <c r="L75" s="26"/>
      <c r="M75" s="24"/>
      <c r="N75" s="24"/>
    </row>
    <row r="76" spans="3:14" x14ac:dyDescent="0.25">
      <c r="C76" s="21"/>
      <c r="D76" s="23" t="s">
        <v>27</v>
      </c>
      <c r="E76" s="24"/>
      <c r="F76" s="24"/>
      <c r="G76" s="24"/>
      <c r="H76" s="28"/>
      <c r="I76" s="27"/>
      <c r="J76" s="12"/>
      <c r="K76" s="12"/>
      <c r="L76" s="26"/>
      <c r="M76" s="24"/>
      <c r="N76" s="24"/>
    </row>
    <row r="77" spans="3:14" x14ac:dyDescent="0.25">
      <c r="C77" s="21"/>
      <c r="D77" s="23" t="s">
        <v>80</v>
      </c>
      <c r="E77" s="24"/>
      <c r="F77" s="24"/>
      <c r="G77" s="24"/>
      <c r="H77" s="28"/>
      <c r="I77" s="27"/>
      <c r="J77" s="12"/>
      <c r="K77" s="12"/>
      <c r="L77" s="26"/>
      <c r="M77" s="24"/>
      <c r="N77" s="24"/>
    </row>
    <row r="78" spans="3:14" x14ac:dyDescent="0.25">
      <c r="C78" s="21"/>
      <c r="D78" s="23" t="s">
        <v>101</v>
      </c>
      <c r="E78" s="24"/>
      <c r="F78" s="24"/>
      <c r="G78" s="24"/>
      <c r="H78" s="28"/>
      <c r="I78" s="27"/>
      <c r="J78" s="12"/>
      <c r="K78" s="12"/>
      <c r="L78" s="26"/>
      <c r="M78" s="24"/>
      <c r="N78" s="24"/>
    </row>
    <row r="79" spans="3:14" x14ac:dyDescent="0.25">
      <c r="C79" s="21"/>
      <c r="D79" s="23" t="s">
        <v>81</v>
      </c>
      <c r="E79" s="24"/>
      <c r="F79" s="24"/>
      <c r="G79" s="24"/>
      <c r="H79" s="28"/>
      <c r="I79" s="27"/>
      <c r="J79" s="12"/>
      <c r="K79" s="12"/>
      <c r="L79" s="26"/>
      <c r="M79" s="24"/>
      <c r="N79" s="24"/>
    </row>
    <row r="80" spans="3:14" x14ac:dyDescent="0.25">
      <c r="C80" s="21"/>
      <c r="D80" s="23" t="s">
        <v>30</v>
      </c>
      <c r="E80" s="24"/>
      <c r="F80" s="24"/>
      <c r="G80" s="24"/>
      <c r="H80" s="28"/>
      <c r="I80" s="27"/>
      <c r="J80" s="12"/>
      <c r="K80" s="12"/>
      <c r="L80" s="26"/>
      <c r="M80" s="24"/>
      <c r="N80" s="24"/>
    </row>
    <row r="81" spans="3:14" x14ac:dyDescent="0.25">
      <c r="C81" s="21"/>
      <c r="D81" s="23" t="s">
        <v>82</v>
      </c>
      <c r="E81" s="24"/>
      <c r="F81" s="24"/>
      <c r="G81" s="24"/>
      <c r="H81" s="28"/>
      <c r="I81" s="27"/>
      <c r="J81" s="12"/>
      <c r="K81" s="12"/>
      <c r="L81" s="26"/>
      <c r="M81" s="24"/>
      <c r="N81" s="24"/>
    </row>
    <row r="82" spans="3:14" x14ac:dyDescent="0.25">
      <c r="C82" s="21"/>
      <c r="D82" s="23" t="s">
        <v>83</v>
      </c>
      <c r="E82" s="24"/>
      <c r="F82" s="24"/>
      <c r="G82" s="24"/>
      <c r="H82" s="28"/>
      <c r="I82" s="27"/>
      <c r="J82" s="12"/>
      <c r="K82" s="12"/>
      <c r="L82" s="26"/>
      <c r="M82" s="24"/>
      <c r="N82" s="24"/>
    </row>
    <row r="83" spans="3:14" x14ac:dyDescent="0.25">
      <c r="C83" s="21"/>
      <c r="D83" s="23" t="s">
        <v>84</v>
      </c>
      <c r="E83" s="24"/>
      <c r="F83" s="24"/>
      <c r="G83" s="24"/>
      <c r="H83" s="28"/>
      <c r="I83" s="27"/>
      <c r="J83" s="12"/>
      <c r="K83" s="12"/>
      <c r="L83" s="26"/>
      <c r="M83" s="24"/>
      <c r="N83" s="24"/>
    </row>
    <row r="84" spans="3:14" x14ac:dyDescent="0.25">
      <c r="C84" s="21"/>
      <c r="D84" s="23" t="s">
        <v>85</v>
      </c>
      <c r="E84" s="24"/>
      <c r="F84" s="24"/>
      <c r="G84" s="24"/>
      <c r="H84" s="28"/>
      <c r="I84" s="27"/>
      <c r="J84" s="12"/>
      <c r="K84" s="12"/>
      <c r="L84" s="26"/>
      <c r="M84" s="24"/>
      <c r="N84" s="24"/>
    </row>
    <row r="85" spans="3:14" x14ac:dyDescent="0.25">
      <c r="C85" s="21"/>
      <c r="D85" s="23" t="s">
        <v>86</v>
      </c>
      <c r="E85" s="24"/>
      <c r="F85" s="24"/>
      <c r="G85" s="24"/>
      <c r="H85" s="28"/>
      <c r="I85" s="27"/>
      <c r="J85" s="12"/>
      <c r="K85" s="12"/>
      <c r="L85" s="26"/>
      <c r="M85" s="24"/>
      <c r="N85" s="24"/>
    </row>
    <row r="86" spans="3:14" x14ac:dyDescent="0.25">
      <c r="C86" s="21"/>
      <c r="D86" s="23" t="s">
        <v>87</v>
      </c>
      <c r="E86" s="24"/>
      <c r="F86" s="24"/>
      <c r="G86" s="24"/>
      <c r="H86" s="28"/>
      <c r="I86" s="27"/>
      <c r="J86" s="12"/>
      <c r="K86" s="12"/>
      <c r="L86" s="26"/>
      <c r="M86" s="24"/>
      <c r="N86" s="24"/>
    </row>
    <row r="87" spans="3:14" x14ac:dyDescent="0.25">
      <c r="C87" s="21"/>
      <c r="D87" s="23" t="s">
        <v>88</v>
      </c>
      <c r="E87" s="24"/>
      <c r="F87" s="24"/>
      <c r="G87" s="24"/>
      <c r="H87" s="28"/>
      <c r="I87" s="27"/>
      <c r="J87" s="12"/>
      <c r="K87" s="12"/>
      <c r="L87" s="26"/>
      <c r="M87" s="24"/>
      <c r="N87" s="24"/>
    </row>
    <row r="88" spans="3:14" x14ac:dyDescent="0.25">
      <c r="C88" s="21"/>
      <c r="D88" s="23" t="s">
        <v>89</v>
      </c>
      <c r="E88" s="24"/>
      <c r="F88" s="24"/>
      <c r="G88" s="24"/>
      <c r="H88" s="28"/>
      <c r="I88" s="27"/>
      <c r="J88" s="12"/>
      <c r="K88" s="12"/>
      <c r="L88" s="26"/>
      <c r="M88" s="24"/>
      <c r="N88" s="24"/>
    </row>
    <row r="89" spans="3:14" x14ac:dyDescent="0.25">
      <c r="C89" s="21"/>
      <c r="D89" s="23" t="s">
        <v>90</v>
      </c>
      <c r="E89" s="24"/>
      <c r="F89" s="24"/>
      <c r="G89" s="24"/>
      <c r="H89" s="28"/>
      <c r="I89" s="27"/>
      <c r="J89" s="12"/>
      <c r="K89" s="12"/>
      <c r="L89" s="26"/>
      <c r="M89" s="24"/>
      <c r="N89" s="24"/>
    </row>
    <row r="90" spans="3:14" x14ac:dyDescent="0.25">
      <c r="C90" s="21" t="s">
        <v>109</v>
      </c>
      <c r="D90" s="23"/>
      <c r="E90" s="24"/>
      <c r="F90" s="24"/>
      <c r="G90" s="24"/>
      <c r="H90" s="28"/>
      <c r="I90" s="27"/>
      <c r="J90" s="12"/>
      <c r="K90" s="12"/>
      <c r="L90" s="26"/>
      <c r="M90" s="24"/>
      <c r="N90" s="24"/>
    </row>
    <row r="91" spans="3:14" x14ac:dyDescent="0.25">
      <c r="C91" s="21" t="s">
        <v>110</v>
      </c>
      <c r="D91" s="23"/>
      <c r="E91" s="24"/>
      <c r="F91" s="24"/>
      <c r="G91" s="24"/>
      <c r="H91" s="28"/>
      <c r="I91" s="27"/>
      <c r="J91" s="12"/>
      <c r="K91" s="12"/>
      <c r="L91" s="26"/>
      <c r="M91" s="24"/>
      <c r="N91" s="24"/>
    </row>
    <row r="92" spans="3:14" x14ac:dyDescent="0.25">
      <c r="C92" s="21" t="s">
        <v>111</v>
      </c>
      <c r="D92" s="23"/>
      <c r="E92" s="24"/>
      <c r="F92" s="24"/>
      <c r="G92" s="24"/>
      <c r="H92" s="28"/>
      <c r="I92" s="27"/>
      <c r="J92" s="12"/>
      <c r="K92" s="12"/>
      <c r="L92" s="26"/>
      <c r="M92" s="24"/>
      <c r="N92" s="24"/>
    </row>
    <row r="93" spans="3:14" x14ac:dyDescent="0.25">
      <c r="C93" s="21" t="s">
        <v>100</v>
      </c>
      <c r="D93" s="23"/>
      <c r="E93" s="24"/>
      <c r="F93" s="24"/>
      <c r="G93" s="24"/>
      <c r="H93" s="28"/>
      <c r="I93" s="27"/>
      <c r="J93" s="12"/>
      <c r="K93" s="12"/>
      <c r="L93" s="26"/>
      <c r="M93" s="24"/>
      <c r="N93" s="24"/>
    </row>
    <row r="94" spans="3:14" x14ac:dyDescent="0.25">
      <c r="C94" s="21"/>
      <c r="D94" s="23" t="s">
        <v>112</v>
      </c>
      <c r="E94" s="24"/>
      <c r="F94" s="24"/>
      <c r="G94" s="24"/>
      <c r="H94" s="28"/>
      <c r="I94" s="27"/>
      <c r="J94" s="12"/>
      <c r="K94" s="12"/>
      <c r="L94" s="26"/>
      <c r="M94" s="24"/>
      <c r="N94" s="24"/>
    </row>
    <row r="95" spans="3:14" x14ac:dyDescent="0.25">
      <c r="C95" s="21"/>
      <c r="D95" s="23" t="s">
        <v>113</v>
      </c>
      <c r="E95" s="24"/>
      <c r="F95" s="24"/>
      <c r="G95" s="24"/>
      <c r="H95" s="28"/>
      <c r="I95" s="27"/>
      <c r="J95" s="12"/>
      <c r="K95" s="12"/>
      <c r="L95" s="26"/>
      <c r="M95" s="24"/>
      <c r="N95" s="24"/>
    </row>
    <row r="96" spans="3:14" x14ac:dyDescent="0.25">
      <c r="C96" s="21"/>
      <c r="D96" s="23" t="s">
        <v>114</v>
      </c>
      <c r="E96" s="24"/>
      <c r="F96" s="24"/>
      <c r="G96" s="24"/>
      <c r="H96" s="28"/>
      <c r="I96" s="27"/>
      <c r="J96" s="12"/>
      <c r="K96" s="12"/>
      <c r="L96" s="26"/>
      <c r="M96" s="24"/>
      <c r="N96" s="24"/>
    </row>
    <row r="97" spans="2:14" x14ac:dyDescent="0.25">
      <c r="C97" s="21"/>
      <c r="D97" s="23" t="s">
        <v>55</v>
      </c>
      <c r="E97" s="24"/>
      <c r="F97" s="24"/>
      <c r="G97" s="24"/>
      <c r="H97" s="28"/>
      <c r="I97" s="27"/>
      <c r="J97" s="12"/>
      <c r="K97" s="12"/>
      <c r="L97" s="26"/>
      <c r="M97" s="24"/>
      <c r="N97" s="24"/>
    </row>
    <row r="98" spans="2:14" x14ac:dyDescent="0.25">
      <c r="C98" s="21"/>
      <c r="D98" s="23" t="s">
        <v>51</v>
      </c>
      <c r="E98" s="24"/>
      <c r="F98" s="24"/>
      <c r="G98" s="24"/>
      <c r="H98" s="28"/>
      <c r="I98" s="27"/>
      <c r="J98" s="12"/>
      <c r="K98" s="12"/>
      <c r="L98" s="31"/>
      <c r="M98" s="30"/>
      <c r="N98" s="30"/>
    </row>
    <row r="99" spans="2:14" x14ac:dyDescent="0.25">
      <c r="E99" s="27"/>
      <c r="F99" s="27"/>
      <c r="G99" s="27"/>
      <c r="H99" s="27"/>
      <c r="I99" s="27"/>
      <c r="L99" s="29"/>
      <c r="M99" s="29"/>
      <c r="N99" s="29"/>
    </row>
    <row r="100" spans="2:14" x14ac:dyDescent="0.25">
      <c r="B100" s="54"/>
      <c r="C100" s="54"/>
      <c r="D100" s="55"/>
      <c r="E100" s="56"/>
      <c r="F100" s="56"/>
      <c r="G100" s="56"/>
      <c r="H100" s="27"/>
      <c r="I100" s="27"/>
    </row>
    <row r="101" spans="2:14" x14ac:dyDescent="0.25">
      <c r="C101" s="57"/>
      <c r="D101" s="19"/>
      <c r="F101" s="51"/>
      <c r="G101" s="51"/>
      <c r="H101" s="27"/>
      <c r="I101" s="27"/>
    </row>
    <row r="102" spans="2:14" x14ac:dyDescent="0.25">
      <c r="C102" s="57"/>
      <c r="D102" s="19"/>
    </row>
    <row r="103" spans="2:14" x14ac:dyDescent="0.25">
      <c r="C103"/>
      <c r="D103" s="19"/>
    </row>
    <row r="104" spans="2:14" x14ac:dyDescent="0.25">
      <c r="C104"/>
      <c r="D104" s="19"/>
    </row>
    <row r="105" spans="2:14" x14ac:dyDescent="0.25">
      <c r="C105"/>
    </row>
    <row r="106" spans="2:14" x14ac:dyDescent="0.25">
      <c r="C106" s="58"/>
      <c r="D106" s="19"/>
    </row>
    <row r="107" spans="2:14" x14ac:dyDescent="0.25">
      <c r="C107"/>
      <c r="D107" s="19"/>
    </row>
    <row r="108" spans="2:14" ht="44.1" customHeight="1" x14ac:dyDescent="0.25">
      <c r="B108" s="59"/>
      <c r="C108" s="131"/>
      <c r="D108" s="131"/>
      <c r="E108" s="131"/>
      <c r="F108" s="131"/>
      <c r="G108" s="131"/>
    </row>
    <row r="109" spans="2:14" x14ac:dyDescent="0.25">
      <c r="D109" s="19"/>
    </row>
    <row r="110" spans="2:14" x14ac:dyDescent="0.25">
      <c r="C110"/>
      <c r="D110" s="19"/>
    </row>
    <row r="111" spans="2:14" x14ac:dyDescent="0.25">
      <c r="C111"/>
      <c r="D111" s="19"/>
    </row>
    <row r="113" spans="2:7" x14ac:dyDescent="0.25">
      <c r="B113" s="54"/>
      <c r="C113" s="54"/>
      <c r="D113" s="55"/>
      <c r="E113" s="55"/>
      <c r="F113" s="55"/>
      <c r="G113" s="55"/>
    </row>
    <row r="114" spans="2:7" x14ac:dyDescent="0.25">
      <c r="B114" s="60"/>
      <c r="C114" s="61"/>
      <c r="D114" s="60"/>
      <c r="E114" s="55"/>
      <c r="F114" s="55"/>
      <c r="G114" s="55"/>
    </row>
    <row r="115" spans="2:7" x14ac:dyDescent="0.25">
      <c r="B115" s="62"/>
      <c r="C115"/>
    </row>
    <row r="116" spans="2:7" x14ac:dyDescent="0.25">
      <c r="C116"/>
    </row>
    <row r="117" spans="2:7" x14ac:dyDescent="0.25">
      <c r="C117"/>
    </row>
    <row r="118" spans="2:7" x14ac:dyDescent="0.25">
      <c r="C118"/>
    </row>
    <row r="119" spans="2:7" x14ac:dyDescent="0.25">
      <c r="C119"/>
    </row>
    <row r="120" spans="2:7" x14ac:dyDescent="0.25">
      <c r="C120"/>
    </row>
    <row r="121" spans="2:7" x14ac:dyDescent="0.25">
      <c r="C121"/>
    </row>
    <row r="122" spans="2:7" x14ac:dyDescent="0.25">
      <c r="C122"/>
    </row>
    <row r="123" spans="2:7" x14ac:dyDescent="0.25">
      <c r="C123"/>
    </row>
  </sheetData>
  <mergeCells count="6">
    <mergeCell ref="B6:B7"/>
    <mergeCell ref="J6:J7"/>
    <mergeCell ref="K6:K7"/>
    <mergeCell ref="C108:G108"/>
    <mergeCell ref="C6:C7"/>
    <mergeCell ref="D6:D7"/>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D242-55FD-45E1-9BB3-A96249B4BD8D}">
  <dimension ref="B3:Q40"/>
  <sheetViews>
    <sheetView showGridLines="0" workbookViewId="0">
      <selection activeCell="M9" sqref="M9"/>
    </sheetView>
  </sheetViews>
  <sheetFormatPr defaultRowHeight="15" x14ac:dyDescent="0.25"/>
  <cols>
    <col min="1" max="1" width="4.28515625" customWidth="1"/>
    <col min="3" max="3" width="45.7109375" customWidth="1"/>
    <col min="4" max="8" width="10.7109375" customWidth="1"/>
    <col min="11" max="11" width="28" customWidth="1"/>
  </cols>
  <sheetData>
    <row r="3" spans="3:8" x14ac:dyDescent="0.25">
      <c r="C3" s="36" t="s">
        <v>125</v>
      </c>
      <c r="D3" s="32"/>
      <c r="E3" s="32"/>
      <c r="F3" s="32"/>
      <c r="G3" s="32"/>
      <c r="H3" s="37"/>
    </row>
    <row r="4" spans="3:8" x14ac:dyDescent="0.25">
      <c r="C4" s="12"/>
      <c r="D4" s="13" t="s">
        <v>19</v>
      </c>
      <c r="E4" s="13" t="s">
        <v>18</v>
      </c>
      <c r="F4" s="13" t="s">
        <v>17</v>
      </c>
      <c r="G4" s="13" t="s">
        <v>16</v>
      </c>
      <c r="H4" s="14" t="s">
        <v>3</v>
      </c>
    </row>
    <row r="5" spans="3:8" x14ac:dyDescent="0.25">
      <c r="C5" s="15" t="s">
        <v>15</v>
      </c>
      <c r="D5" s="11">
        <f>+D10+D15+D21</f>
        <v>0</v>
      </c>
      <c r="E5" s="11">
        <f>+E10+E15+E21</f>
        <v>0</v>
      </c>
      <c r="F5" s="11">
        <f>+F10+F15+F21</f>
        <v>0</v>
      </c>
      <c r="G5" s="11">
        <f>+G10+G15+G21</f>
        <v>0</v>
      </c>
      <c r="H5" s="10">
        <f>SUM(D5:G5)</f>
        <v>0</v>
      </c>
    </row>
    <row r="6" spans="3:8" x14ac:dyDescent="0.25">
      <c r="C6" s="48"/>
      <c r="D6" s="18"/>
      <c r="E6" s="18"/>
      <c r="F6" s="18"/>
      <c r="G6" s="18"/>
      <c r="H6" s="38"/>
    </row>
    <row r="7" spans="3:8" x14ac:dyDescent="0.25">
      <c r="C7" s="48" t="s">
        <v>22</v>
      </c>
      <c r="D7" s="39"/>
      <c r="E7" s="39"/>
      <c r="F7" s="39"/>
      <c r="G7" s="39"/>
      <c r="H7" s="40"/>
    </row>
    <row r="8" spans="3:8" x14ac:dyDescent="0.25">
      <c r="C8" s="9" t="s">
        <v>14</v>
      </c>
      <c r="D8" s="41"/>
      <c r="E8" s="41"/>
      <c r="F8" s="41"/>
      <c r="G8" s="41"/>
      <c r="H8" s="10">
        <f>SUM(D8:G8)</f>
        <v>0</v>
      </c>
    </row>
    <row r="9" spans="3:8" ht="30" customHeight="1" x14ac:dyDescent="0.25">
      <c r="C9" s="63" t="s">
        <v>124</v>
      </c>
      <c r="D9" s="41"/>
      <c r="E9" s="41"/>
      <c r="F9" s="41"/>
      <c r="G9" s="41"/>
      <c r="H9" s="10">
        <f>SUM(D9:G9)</f>
        <v>0</v>
      </c>
    </row>
    <row r="10" spans="3:8" x14ac:dyDescent="0.25">
      <c r="C10" s="16" t="s">
        <v>13</v>
      </c>
      <c r="D10" s="17">
        <f>SUM(D8:D9)</f>
        <v>0</v>
      </c>
      <c r="E10" s="17">
        <f>SUM(E8:E9)</f>
        <v>0</v>
      </c>
      <c r="F10" s="17">
        <f>SUM(F8:F9)</f>
        <v>0</v>
      </c>
      <c r="G10" s="17">
        <f>SUM(G8:G9)</f>
        <v>0</v>
      </c>
      <c r="H10" s="10">
        <f>SUM(D10:G10)</f>
        <v>0</v>
      </c>
    </row>
    <row r="11" spans="3:8" x14ac:dyDescent="0.25">
      <c r="C11" s="49"/>
      <c r="D11" s="18"/>
      <c r="E11" s="18"/>
      <c r="F11" s="18"/>
      <c r="G11" s="18"/>
      <c r="H11" s="40"/>
    </row>
    <row r="12" spans="3:8" x14ac:dyDescent="0.25">
      <c r="C12" s="48" t="s">
        <v>12</v>
      </c>
      <c r="D12" s="39"/>
      <c r="E12" s="39"/>
      <c r="F12" s="39"/>
      <c r="G12" s="39"/>
      <c r="H12" s="40"/>
    </row>
    <row r="13" spans="3:8" x14ac:dyDescent="0.25">
      <c r="C13" s="9" t="s">
        <v>20</v>
      </c>
      <c r="D13" s="41"/>
      <c r="E13" s="41"/>
      <c r="F13" s="41"/>
      <c r="G13" s="41"/>
      <c r="H13" s="10">
        <f>SUM(D13:G13)</f>
        <v>0</v>
      </c>
    </row>
    <row r="14" spans="3:8" x14ac:dyDescent="0.25">
      <c r="C14" s="9" t="s">
        <v>21</v>
      </c>
      <c r="D14" s="41"/>
      <c r="E14" s="41"/>
      <c r="F14" s="41"/>
      <c r="G14" s="41"/>
      <c r="H14" s="10">
        <f>SUM(D14:G14)</f>
        <v>0</v>
      </c>
    </row>
    <row r="15" spans="3:8" x14ac:dyDescent="0.25">
      <c r="C15" s="16" t="s">
        <v>13</v>
      </c>
      <c r="D15" s="17">
        <f>SUM(D12:D14)</f>
        <v>0</v>
      </c>
      <c r="E15" s="17">
        <f>SUM(E12:E14)</f>
        <v>0</v>
      </c>
      <c r="F15" s="17">
        <f>SUM(F12:F14)</f>
        <v>0</v>
      </c>
      <c r="G15" s="17">
        <f>SUM(G12:G14)</f>
        <v>0</v>
      </c>
      <c r="H15" s="10">
        <f>SUM(D15:G15)</f>
        <v>0</v>
      </c>
    </row>
    <row r="16" spans="3:8" x14ac:dyDescent="0.25">
      <c r="C16" s="33"/>
      <c r="D16" s="18"/>
      <c r="E16" s="18"/>
      <c r="F16" s="18"/>
      <c r="G16" s="18"/>
      <c r="H16" s="40"/>
    </row>
    <row r="17" spans="2:17" x14ac:dyDescent="0.25">
      <c r="C17" s="48" t="s">
        <v>11</v>
      </c>
      <c r="D17" s="18"/>
      <c r="E17" s="18"/>
      <c r="F17" s="18"/>
      <c r="G17" s="18"/>
      <c r="H17" s="40"/>
    </row>
    <row r="18" spans="2:17" x14ac:dyDescent="0.25">
      <c r="C18" s="9" t="s">
        <v>10</v>
      </c>
      <c r="D18" s="41"/>
      <c r="E18" s="41"/>
      <c r="F18" s="41"/>
      <c r="G18" s="41"/>
      <c r="H18" s="10">
        <f>SUM(D18:G18)</f>
        <v>0</v>
      </c>
    </row>
    <row r="19" spans="2:17" x14ac:dyDescent="0.25">
      <c r="C19" s="9" t="s">
        <v>10</v>
      </c>
      <c r="D19" s="41"/>
      <c r="E19" s="41"/>
      <c r="F19" s="41"/>
      <c r="G19" s="41"/>
      <c r="H19" s="10">
        <f>SUM(D19:G19)</f>
        <v>0</v>
      </c>
    </row>
    <row r="20" spans="2:17" x14ac:dyDescent="0.25">
      <c r="C20" s="9" t="s">
        <v>10</v>
      </c>
      <c r="D20" s="41"/>
      <c r="E20" s="41"/>
      <c r="F20" s="41"/>
      <c r="G20" s="41"/>
      <c r="H20" s="10">
        <f>SUM(D20:G20)</f>
        <v>0</v>
      </c>
    </row>
    <row r="21" spans="2:17" x14ac:dyDescent="0.25">
      <c r="C21" s="64" t="s">
        <v>13</v>
      </c>
      <c r="D21" s="65">
        <f>SUM(D17:D20)</f>
        <v>0</v>
      </c>
      <c r="E21" s="65">
        <f>SUM(E17:E20)</f>
        <v>0</v>
      </c>
      <c r="F21" s="65">
        <f>SUM(F17:F20)</f>
        <v>0</v>
      </c>
      <c r="G21" s="65">
        <f>SUM(G17:G20)</f>
        <v>0</v>
      </c>
      <c r="H21" s="66">
        <f>SUM(D21:G21)</f>
        <v>0</v>
      </c>
    </row>
    <row r="22" spans="2:17" x14ac:dyDescent="0.25">
      <c r="C22" s="67"/>
      <c r="D22" s="35"/>
      <c r="E22" s="35"/>
      <c r="F22" s="35"/>
      <c r="G22" s="35"/>
      <c r="H22" s="68"/>
    </row>
    <row r="23" spans="2:17" x14ac:dyDescent="0.25">
      <c r="B23" s="54"/>
      <c r="C23" s="55"/>
      <c r="D23" s="55"/>
      <c r="E23" s="55"/>
      <c r="F23" s="55"/>
      <c r="G23" s="55"/>
      <c r="H23" s="55"/>
      <c r="I23" s="55"/>
      <c r="J23" s="55"/>
      <c r="K23" s="55"/>
      <c r="L23" s="55"/>
      <c r="M23" s="55"/>
      <c r="N23" s="55"/>
      <c r="O23" s="55"/>
      <c r="P23" s="55"/>
      <c r="Q23" s="55"/>
    </row>
    <row r="24" spans="2:17" x14ac:dyDescent="0.25">
      <c r="C24" s="57"/>
    </row>
    <row r="33" spans="2:17" ht="32.1" customHeight="1" x14ac:dyDescent="0.25">
      <c r="B33" s="59"/>
      <c r="C33" s="131"/>
      <c r="D33" s="131"/>
      <c r="E33" s="131"/>
      <c r="F33" s="131"/>
      <c r="G33" s="131"/>
      <c r="H33" s="131"/>
      <c r="I33" s="131"/>
      <c r="J33" s="131"/>
      <c r="K33" s="131"/>
      <c r="L33" s="131"/>
      <c r="M33" s="131"/>
      <c r="N33" s="131"/>
      <c r="O33" s="131"/>
      <c r="P33" s="131"/>
      <c r="Q33" s="131"/>
    </row>
    <row r="40" spans="2:17" x14ac:dyDescent="0.25">
      <c r="B40" s="54"/>
      <c r="C40" s="55"/>
      <c r="D40" s="55"/>
      <c r="E40" s="55"/>
      <c r="F40" s="55"/>
      <c r="G40" s="55"/>
      <c r="H40" s="55"/>
      <c r="I40" s="55"/>
      <c r="J40" s="55"/>
    </row>
  </sheetData>
  <mergeCells count="1">
    <mergeCell ref="C33:Q33"/>
  </mergeCells>
  <phoneticPr fontId="11" type="noConversion"/>
  <pageMargins left="0.7" right="0.7" top="0.75" bottom="0.75" header="0.3" footer="0.3"/>
</worksheet>
</file>

<file path=customXML/item.xml><?xml version="1.0" encoding="utf-8"?>
<properties xmlns="http://www.imanage.com/work/xmlschema">
  <documentid>Active!87992730.1</documentid>
  <senderid>FNOWELS</senderid>
  <senderemail>FELICIA.NOWELS@AKERMAN.COM</senderemail>
  <lastmodified>2026-08-10T16:04:02.0000000-04:00</lastmodified>
  <database>Active</database>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Scorecard</vt:lpstr>
      <vt:lpstr>Criteria Matrix Overview</vt:lpstr>
      <vt:lpstr>Healthcare Services Comm &amp; Cap</vt:lpstr>
      <vt:lpstr>Investment Commitments &amp; Cap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Sommer</dc:creator>
  <cp:lastModifiedBy>Felicia Nowels</cp:lastModifiedBy>
  <dcterms:created xsi:type="dcterms:W3CDTF">2026-02-18T02:20:30Z</dcterms:created>
  <dcterms:modified xsi:type="dcterms:W3CDTF">2026-08-10T20:04:02Z</dcterms:modified>
</cp:coreProperties>
</file>